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1. Statement of Financial Performance\"/>
    </mc:Choice>
  </mc:AlternateContent>
  <xr:revisionPtr revIDLastSave="0" documentId="8_{58D81370-644F-48C3-A4EF-A158EAA89555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CPT" sheetId="1" r:id="rId1"/>
    <sheet name="WC011" sheetId="2" r:id="rId2"/>
    <sheet name="WC012" sheetId="3" r:id="rId3"/>
    <sheet name="WC013" sheetId="4" r:id="rId4"/>
    <sheet name="WC014" sheetId="5" r:id="rId5"/>
    <sheet name="WC015" sheetId="6" r:id="rId6"/>
    <sheet name="DC1" sheetId="7" r:id="rId7"/>
    <sheet name="WC022" sheetId="8" r:id="rId8"/>
    <sheet name="WC023" sheetId="9" r:id="rId9"/>
    <sheet name="WC024" sheetId="10" r:id="rId10"/>
    <sheet name="WC025" sheetId="11" r:id="rId11"/>
    <sheet name="WC026" sheetId="12" r:id="rId12"/>
    <sheet name="DC2" sheetId="13" r:id="rId13"/>
    <sheet name="WC031" sheetId="14" r:id="rId14"/>
    <sheet name="WC032" sheetId="15" r:id="rId15"/>
    <sheet name="WC033" sheetId="16" r:id="rId16"/>
    <sheet name="WC034" sheetId="17" r:id="rId17"/>
    <sheet name="DC3" sheetId="18" r:id="rId18"/>
    <sheet name="WC041" sheetId="19" r:id="rId19"/>
    <sheet name="WC042" sheetId="20" r:id="rId20"/>
    <sheet name="WC043" sheetId="21" r:id="rId21"/>
    <sheet name="WC044" sheetId="22" r:id="rId22"/>
    <sheet name="WC045" sheetId="23" r:id="rId23"/>
    <sheet name="WC047" sheetId="24" r:id="rId24"/>
    <sheet name="WC048" sheetId="25" r:id="rId25"/>
    <sheet name="DC4" sheetId="26" r:id="rId26"/>
    <sheet name="WC051" sheetId="27" r:id="rId27"/>
    <sheet name="WC052" sheetId="28" r:id="rId28"/>
    <sheet name="WC053" sheetId="29" r:id="rId29"/>
    <sheet name="DC5" sheetId="30" r:id="rId30"/>
    <sheet name="Summary" sheetId="31" r:id="rId31"/>
  </sheets>
  <definedNames>
    <definedName name="_xlnm.Print_Area" localSheetId="0">CPT!$A$1:$AA$62</definedName>
    <definedName name="_xlnm.Print_Area" localSheetId="6">'DC1'!$A$1:$AA$62</definedName>
    <definedName name="_xlnm.Print_Area" localSheetId="12">'DC2'!$A$1:$AA$62</definedName>
    <definedName name="_xlnm.Print_Area" localSheetId="17">'DC3'!$A$1:$AA$62</definedName>
    <definedName name="_xlnm.Print_Area" localSheetId="25">'DC4'!$A$1:$AA$62</definedName>
    <definedName name="_xlnm.Print_Area" localSheetId="29">'DC5'!$A$1:$AA$62</definedName>
    <definedName name="_xlnm.Print_Area" localSheetId="30">Summary!$A$1:$AA$62</definedName>
    <definedName name="_xlnm.Print_Area" localSheetId="1">'WC011'!$A$1:$AA$62</definedName>
    <definedName name="_xlnm.Print_Area" localSheetId="2">'WC012'!$A$1:$AA$62</definedName>
    <definedName name="_xlnm.Print_Area" localSheetId="3">'WC013'!$A$1:$AA$62</definedName>
    <definedName name="_xlnm.Print_Area" localSheetId="4">'WC014'!$A$1:$AA$62</definedName>
    <definedName name="_xlnm.Print_Area" localSheetId="5">'WC015'!$A$1:$AA$62</definedName>
    <definedName name="_xlnm.Print_Area" localSheetId="7">'WC022'!$A$1:$AA$62</definedName>
    <definedName name="_xlnm.Print_Area" localSheetId="8">'WC023'!$A$1:$AA$62</definedName>
    <definedName name="_xlnm.Print_Area" localSheetId="9">'WC024'!$A$1:$AA$62</definedName>
    <definedName name="_xlnm.Print_Area" localSheetId="10">'WC025'!$A$1:$AA$62</definedName>
    <definedName name="_xlnm.Print_Area" localSheetId="11">'WC026'!$A$1:$AA$62</definedName>
    <definedName name="_xlnm.Print_Area" localSheetId="13">'WC031'!$A$1:$AA$62</definedName>
    <definedName name="_xlnm.Print_Area" localSheetId="14">'WC032'!$A$1:$AA$62</definedName>
    <definedName name="_xlnm.Print_Area" localSheetId="15">'WC033'!$A$1:$AA$62</definedName>
    <definedName name="_xlnm.Print_Area" localSheetId="16">'WC034'!$A$1:$AA$62</definedName>
    <definedName name="_xlnm.Print_Area" localSheetId="18">'WC041'!$A$1:$AA$62</definedName>
    <definedName name="_xlnm.Print_Area" localSheetId="19">'WC042'!$A$1:$AA$62</definedName>
    <definedName name="_xlnm.Print_Area" localSheetId="20">'WC043'!$A$1:$AA$62</definedName>
    <definedName name="_xlnm.Print_Area" localSheetId="21">'WC044'!$A$1:$AA$62</definedName>
    <definedName name="_xlnm.Print_Area" localSheetId="22">'WC045'!$A$1:$AA$62</definedName>
    <definedName name="_xlnm.Print_Area" localSheetId="23">'WC047'!$A$1:$AA$62</definedName>
    <definedName name="_xlnm.Print_Area" localSheetId="24">'WC048'!$A$1:$AA$62</definedName>
    <definedName name="_xlnm.Print_Area" localSheetId="26">'WC051'!$A$1:$AA$62</definedName>
    <definedName name="_xlnm.Print_Area" localSheetId="27">'WC052'!$A$1:$AA$62</definedName>
    <definedName name="_xlnm.Print_Area" localSheetId="28">'WC053'!$A$1:$AA$62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2" l="1"/>
  <c r="C56" i="2" s="1"/>
  <c r="C59" i="2" s="1"/>
  <c r="C62" i="2" s="1"/>
  <c r="Y51" i="2"/>
  <c r="Y54" i="2" s="1"/>
  <c r="Y56" i="2" s="1"/>
  <c r="X51" i="2"/>
  <c r="X54" i="2" s="1"/>
  <c r="Q51" i="2"/>
  <c r="Q54" i="2" s="1"/>
  <c r="Q56" i="2" s="1"/>
  <c r="Q59" i="2" s="1"/>
  <c r="Q62" i="2" s="1"/>
  <c r="P51" i="2"/>
  <c r="P54" i="2" s="1"/>
  <c r="P56" i="2" s="1"/>
  <c r="P59" i="2" s="1"/>
  <c r="P62" i="2" s="1"/>
  <c r="J51" i="2"/>
  <c r="J54" i="2" s="1"/>
  <c r="J56" i="2" s="1"/>
  <c r="J59" i="2" s="1"/>
  <c r="J62" i="2" s="1"/>
  <c r="AA50" i="2"/>
  <c r="Y50" i="2"/>
  <c r="X50" i="2"/>
  <c r="Z50" i="2" s="1"/>
  <c r="W50" i="2"/>
  <c r="V50" i="2"/>
  <c r="U50" i="2"/>
  <c r="T50" i="2"/>
  <c r="S50" i="2"/>
  <c r="R50" i="2"/>
  <c r="Q50" i="2"/>
  <c r="P50" i="2"/>
  <c r="O50" i="2"/>
  <c r="N50" i="2"/>
  <c r="M50" i="2"/>
  <c r="L50" i="2"/>
  <c r="K50" i="2"/>
  <c r="J50" i="2"/>
  <c r="I50" i="2"/>
  <c r="H50" i="2"/>
  <c r="G50" i="2"/>
  <c r="F50" i="2"/>
  <c r="E50" i="2"/>
  <c r="D50" i="2"/>
  <c r="C50" i="2"/>
  <c r="AA35" i="2"/>
  <c r="AA51" i="2" s="1"/>
  <c r="AA54" i="2" s="1"/>
  <c r="AA56" i="2" s="1"/>
  <c r="AA59" i="2" s="1"/>
  <c r="AA62" i="2" s="1"/>
  <c r="Y35" i="2"/>
  <c r="X35" i="2"/>
  <c r="Z35" i="2" s="1"/>
  <c r="W35" i="2"/>
  <c r="W51" i="2" s="1"/>
  <c r="W54" i="2" s="1"/>
  <c r="W56" i="2" s="1"/>
  <c r="W59" i="2" s="1"/>
  <c r="W62" i="2" s="1"/>
  <c r="V35" i="2"/>
  <c r="V51" i="2" s="1"/>
  <c r="V54" i="2" s="1"/>
  <c r="V56" i="2" s="1"/>
  <c r="V59" i="2" s="1"/>
  <c r="V62" i="2" s="1"/>
  <c r="U35" i="2"/>
  <c r="U51" i="2" s="1"/>
  <c r="U54" i="2" s="1"/>
  <c r="U56" i="2" s="1"/>
  <c r="U59" i="2" s="1"/>
  <c r="U62" i="2" s="1"/>
  <c r="T35" i="2"/>
  <c r="T51" i="2" s="1"/>
  <c r="T54" i="2" s="1"/>
  <c r="T56" i="2" s="1"/>
  <c r="T59" i="2" s="1"/>
  <c r="T62" i="2" s="1"/>
  <c r="S35" i="2"/>
  <c r="R35" i="2"/>
  <c r="R51" i="2" s="1"/>
  <c r="R54" i="2" s="1"/>
  <c r="R56" i="2" s="1"/>
  <c r="R59" i="2" s="1"/>
  <c r="R62" i="2" s="1"/>
  <c r="Q35" i="2"/>
  <c r="P35" i="2"/>
  <c r="O35" i="2"/>
  <c r="N35" i="2"/>
  <c r="N51" i="2" s="1"/>
  <c r="N54" i="2" s="1"/>
  <c r="N56" i="2" s="1"/>
  <c r="N59" i="2" s="1"/>
  <c r="N62" i="2" s="1"/>
  <c r="M35" i="2"/>
  <c r="M51" i="2" s="1"/>
  <c r="M54" i="2" s="1"/>
  <c r="M56" i="2" s="1"/>
  <c r="M59" i="2" s="1"/>
  <c r="M62" i="2" s="1"/>
  <c r="L35" i="2"/>
  <c r="L51" i="2" s="1"/>
  <c r="L54" i="2" s="1"/>
  <c r="L56" i="2" s="1"/>
  <c r="L59" i="2" s="1"/>
  <c r="L62" i="2" s="1"/>
  <c r="K35" i="2"/>
  <c r="J35" i="2"/>
  <c r="I35" i="2"/>
  <c r="I51" i="2" s="1"/>
  <c r="I54" i="2" s="1"/>
  <c r="I56" i="2" s="1"/>
  <c r="I59" i="2" s="1"/>
  <c r="I62" i="2" s="1"/>
  <c r="H35" i="2"/>
  <c r="H51" i="2" s="1"/>
  <c r="H54" i="2" s="1"/>
  <c r="H56" i="2" s="1"/>
  <c r="H59" i="2" s="1"/>
  <c r="H62" i="2" s="1"/>
  <c r="G35" i="2"/>
  <c r="G51" i="2" s="1"/>
  <c r="G54" i="2" s="1"/>
  <c r="G56" i="2" s="1"/>
  <c r="G59" i="2" s="1"/>
  <c r="G62" i="2" s="1"/>
  <c r="F35" i="2"/>
  <c r="E35" i="2"/>
  <c r="E51" i="2" s="1"/>
  <c r="E54" i="2" s="1"/>
  <c r="E56" i="2" s="1"/>
  <c r="E59" i="2" s="1"/>
  <c r="E62" i="2" s="1"/>
  <c r="D35" i="2"/>
  <c r="D51" i="2" s="1"/>
  <c r="D54" i="2" s="1"/>
  <c r="D56" i="2" s="1"/>
  <c r="D59" i="2" s="1"/>
  <c r="D62" i="2" s="1"/>
  <c r="C35" i="2"/>
  <c r="C51" i="2" s="1"/>
  <c r="G56" i="3"/>
  <c r="G59" i="3" s="1"/>
  <c r="G62" i="3" s="1"/>
  <c r="G54" i="3"/>
  <c r="Y51" i="3"/>
  <c r="Y54" i="3" s="1"/>
  <c r="Y56" i="3" s="1"/>
  <c r="Y59" i="3" s="1"/>
  <c r="Y62" i="3" s="1"/>
  <c r="X51" i="3"/>
  <c r="Z51" i="3" s="1"/>
  <c r="W51" i="3"/>
  <c r="W54" i="3" s="1"/>
  <c r="W56" i="3" s="1"/>
  <c r="W59" i="3" s="1"/>
  <c r="W62" i="3" s="1"/>
  <c r="Q51" i="3"/>
  <c r="Q54" i="3" s="1"/>
  <c r="Q56" i="3" s="1"/>
  <c r="Q59" i="3" s="1"/>
  <c r="Q62" i="3" s="1"/>
  <c r="G51" i="3"/>
  <c r="AA50" i="3"/>
  <c r="Y50" i="3"/>
  <c r="X50" i="3"/>
  <c r="Z50" i="3" s="1"/>
  <c r="W50" i="3"/>
  <c r="V50" i="3"/>
  <c r="U50" i="3"/>
  <c r="T50" i="3"/>
  <c r="S50" i="3"/>
  <c r="R50" i="3"/>
  <c r="Q50" i="3"/>
  <c r="P50" i="3"/>
  <c r="O50" i="3"/>
  <c r="N50" i="3"/>
  <c r="M50" i="3"/>
  <c r="L50" i="3"/>
  <c r="K50" i="3"/>
  <c r="J50" i="3"/>
  <c r="I50" i="3"/>
  <c r="H50" i="3"/>
  <c r="G50" i="3"/>
  <c r="F50" i="3"/>
  <c r="E50" i="3"/>
  <c r="D50" i="3"/>
  <c r="C50" i="3"/>
  <c r="AA35" i="3"/>
  <c r="AA51" i="3" s="1"/>
  <c r="AA54" i="3" s="1"/>
  <c r="AA56" i="3" s="1"/>
  <c r="AA59" i="3" s="1"/>
  <c r="AA62" i="3" s="1"/>
  <c r="Y35" i="3"/>
  <c r="X35" i="3"/>
  <c r="Z35" i="3" s="1"/>
  <c r="W35" i="3"/>
  <c r="V35" i="3"/>
  <c r="V51" i="3" s="1"/>
  <c r="V54" i="3" s="1"/>
  <c r="V56" i="3" s="1"/>
  <c r="V59" i="3" s="1"/>
  <c r="V62" i="3" s="1"/>
  <c r="U35" i="3"/>
  <c r="U51" i="3" s="1"/>
  <c r="U54" i="3" s="1"/>
  <c r="U56" i="3" s="1"/>
  <c r="U59" i="3" s="1"/>
  <c r="U62" i="3" s="1"/>
  <c r="T35" i="3"/>
  <c r="S35" i="3"/>
  <c r="R35" i="3"/>
  <c r="Q35" i="3"/>
  <c r="P35" i="3"/>
  <c r="O35" i="3"/>
  <c r="O51" i="3" s="1"/>
  <c r="O54" i="3" s="1"/>
  <c r="O56" i="3" s="1"/>
  <c r="O59" i="3" s="1"/>
  <c r="O62" i="3" s="1"/>
  <c r="N35" i="3"/>
  <c r="N51" i="3" s="1"/>
  <c r="N54" i="3" s="1"/>
  <c r="N56" i="3" s="1"/>
  <c r="N59" i="3" s="1"/>
  <c r="N62" i="3" s="1"/>
  <c r="M35" i="3"/>
  <c r="M51" i="3" s="1"/>
  <c r="M54" i="3" s="1"/>
  <c r="M56" i="3" s="1"/>
  <c r="M59" i="3" s="1"/>
  <c r="M62" i="3" s="1"/>
  <c r="L35" i="3"/>
  <c r="K35" i="3"/>
  <c r="J35" i="3"/>
  <c r="I35" i="3"/>
  <c r="I51" i="3" s="1"/>
  <c r="I54" i="3" s="1"/>
  <c r="I56" i="3" s="1"/>
  <c r="I59" i="3" s="1"/>
  <c r="I62" i="3" s="1"/>
  <c r="H35" i="3"/>
  <c r="G35" i="3"/>
  <c r="F35" i="3"/>
  <c r="E35" i="3"/>
  <c r="E51" i="3" s="1"/>
  <c r="E54" i="3" s="1"/>
  <c r="E56" i="3" s="1"/>
  <c r="E59" i="3" s="1"/>
  <c r="E62" i="3" s="1"/>
  <c r="D35" i="3"/>
  <c r="C35" i="3"/>
  <c r="C51" i="3" s="1"/>
  <c r="C54" i="3" s="1"/>
  <c r="C56" i="3" s="1"/>
  <c r="C59" i="3" s="1"/>
  <c r="C62" i="3" s="1"/>
  <c r="U59" i="4"/>
  <c r="U62" i="4" s="1"/>
  <c r="X51" i="4"/>
  <c r="X54" i="4" s="1"/>
  <c r="X56" i="4" s="1"/>
  <c r="W51" i="4"/>
  <c r="W54" i="4" s="1"/>
  <c r="W56" i="4" s="1"/>
  <c r="W59" i="4" s="1"/>
  <c r="W62" i="4" s="1"/>
  <c r="V51" i="4"/>
  <c r="V54" i="4" s="1"/>
  <c r="V56" i="4" s="1"/>
  <c r="V59" i="4" s="1"/>
  <c r="V62" i="4" s="1"/>
  <c r="F51" i="4"/>
  <c r="F54" i="4" s="1"/>
  <c r="F56" i="4" s="1"/>
  <c r="F59" i="4" s="1"/>
  <c r="F62" i="4" s="1"/>
  <c r="AA50" i="4"/>
  <c r="Y50" i="4"/>
  <c r="X50" i="4"/>
  <c r="W50" i="4"/>
  <c r="V50" i="4"/>
  <c r="U50" i="4"/>
  <c r="T50" i="4"/>
  <c r="S50" i="4"/>
  <c r="R50" i="4"/>
  <c r="Q50" i="4"/>
  <c r="P50" i="4"/>
  <c r="O50" i="4"/>
  <c r="O51" i="4" s="1"/>
  <c r="O54" i="4" s="1"/>
  <c r="O56" i="4" s="1"/>
  <c r="O59" i="4" s="1"/>
  <c r="O62" i="4" s="1"/>
  <c r="N50" i="4"/>
  <c r="M50" i="4"/>
  <c r="L50" i="4"/>
  <c r="K50" i="4"/>
  <c r="K51" i="4" s="1"/>
  <c r="K54" i="4" s="1"/>
  <c r="K56" i="4" s="1"/>
  <c r="K59" i="4" s="1"/>
  <c r="K62" i="4" s="1"/>
  <c r="J50" i="4"/>
  <c r="I50" i="4"/>
  <c r="H50" i="4"/>
  <c r="G50" i="4"/>
  <c r="G51" i="4" s="1"/>
  <c r="G54" i="4" s="1"/>
  <c r="G56" i="4" s="1"/>
  <c r="G59" i="4" s="1"/>
  <c r="G62" i="4" s="1"/>
  <c r="F50" i="4"/>
  <c r="E50" i="4"/>
  <c r="D50" i="4"/>
  <c r="C50" i="4"/>
  <c r="AA35" i="4"/>
  <c r="Z35" i="4"/>
  <c r="Y35" i="4"/>
  <c r="X35" i="4"/>
  <c r="W35" i="4"/>
  <c r="V35" i="4"/>
  <c r="U35" i="4"/>
  <c r="U51" i="4" s="1"/>
  <c r="U54" i="4" s="1"/>
  <c r="U56" i="4" s="1"/>
  <c r="T35" i="4"/>
  <c r="T51" i="4" s="1"/>
  <c r="T54" i="4" s="1"/>
  <c r="T56" i="4" s="1"/>
  <c r="T59" i="4" s="1"/>
  <c r="T62" i="4" s="1"/>
  <c r="S35" i="4"/>
  <c r="R35" i="4"/>
  <c r="R51" i="4" s="1"/>
  <c r="R54" i="4" s="1"/>
  <c r="R56" i="4" s="1"/>
  <c r="R59" i="4" s="1"/>
  <c r="R62" i="4" s="1"/>
  <c r="Q35" i="4"/>
  <c r="P35" i="4"/>
  <c r="P51" i="4" s="1"/>
  <c r="P54" i="4" s="1"/>
  <c r="P56" i="4" s="1"/>
  <c r="P59" i="4" s="1"/>
  <c r="P62" i="4" s="1"/>
  <c r="O35" i="4"/>
  <c r="N35" i="4"/>
  <c r="N51" i="4" s="1"/>
  <c r="N54" i="4" s="1"/>
  <c r="N56" i="4" s="1"/>
  <c r="N59" i="4" s="1"/>
  <c r="N62" i="4" s="1"/>
  <c r="M35" i="4"/>
  <c r="L35" i="4"/>
  <c r="L51" i="4" s="1"/>
  <c r="L54" i="4" s="1"/>
  <c r="L56" i="4" s="1"/>
  <c r="L59" i="4" s="1"/>
  <c r="L62" i="4" s="1"/>
  <c r="K35" i="4"/>
  <c r="J35" i="4"/>
  <c r="J51" i="4" s="1"/>
  <c r="J54" i="4" s="1"/>
  <c r="J56" i="4" s="1"/>
  <c r="J59" i="4" s="1"/>
  <c r="J62" i="4" s="1"/>
  <c r="I35" i="4"/>
  <c r="H35" i="4"/>
  <c r="H51" i="4" s="1"/>
  <c r="H54" i="4" s="1"/>
  <c r="H56" i="4" s="1"/>
  <c r="H59" i="4" s="1"/>
  <c r="H62" i="4" s="1"/>
  <c r="G35" i="4"/>
  <c r="F35" i="4"/>
  <c r="E35" i="4"/>
  <c r="D35" i="4"/>
  <c r="D51" i="4" s="1"/>
  <c r="D54" i="4" s="1"/>
  <c r="D56" i="4" s="1"/>
  <c r="D59" i="4" s="1"/>
  <c r="D62" i="4" s="1"/>
  <c r="C35" i="4"/>
  <c r="Y51" i="5"/>
  <c r="Y54" i="5" s="1"/>
  <c r="Y56" i="5" s="1"/>
  <c r="Y59" i="5" s="1"/>
  <c r="Y62" i="5" s="1"/>
  <c r="W51" i="5"/>
  <c r="W54" i="5" s="1"/>
  <c r="W56" i="5" s="1"/>
  <c r="W59" i="5" s="1"/>
  <c r="W62" i="5" s="1"/>
  <c r="U51" i="5"/>
  <c r="U54" i="5" s="1"/>
  <c r="U56" i="5" s="1"/>
  <c r="U59" i="5" s="1"/>
  <c r="U62" i="5" s="1"/>
  <c r="I51" i="5"/>
  <c r="I54" i="5" s="1"/>
  <c r="I56" i="5" s="1"/>
  <c r="I59" i="5" s="1"/>
  <c r="I62" i="5" s="1"/>
  <c r="E51" i="5"/>
  <c r="E54" i="5" s="1"/>
  <c r="E56" i="5" s="1"/>
  <c r="E59" i="5" s="1"/>
  <c r="E62" i="5" s="1"/>
  <c r="AA50" i="5"/>
  <c r="Y50" i="5"/>
  <c r="X50" i="5"/>
  <c r="Z50" i="5" s="1"/>
  <c r="W50" i="5"/>
  <c r="V50" i="5"/>
  <c r="U50" i="5"/>
  <c r="T50" i="5"/>
  <c r="S50" i="5"/>
  <c r="R50" i="5"/>
  <c r="R51" i="5" s="1"/>
  <c r="R54" i="5" s="1"/>
  <c r="R56" i="5" s="1"/>
  <c r="R59" i="5" s="1"/>
  <c r="R62" i="5" s="1"/>
  <c r="Q50" i="5"/>
  <c r="P50" i="5"/>
  <c r="O50" i="5"/>
  <c r="O51" i="5" s="1"/>
  <c r="O54" i="5" s="1"/>
  <c r="O56" i="5" s="1"/>
  <c r="O59" i="5" s="1"/>
  <c r="O62" i="5" s="1"/>
  <c r="N50" i="5"/>
  <c r="M50" i="5"/>
  <c r="L50" i="5"/>
  <c r="K50" i="5"/>
  <c r="J50" i="5"/>
  <c r="I50" i="5"/>
  <c r="H50" i="5"/>
  <c r="G50" i="5"/>
  <c r="G51" i="5" s="1"/>
  <c r="G54" i="5" s="1"/>
  <c r="G56" i="5" s="1"/>
  <c r="G59" i="5" s="1"/>
  <c r="G62" i="5" s="1"/>
  <c r="F50" i="5"/>
  <c r="F51" i="5" s="1"/>
  <c r="F54" i="5" s="1"/>
  <c r="F56" i="5" s="1"/>
  <c r="F59" i="5" s="1"/>
  <c r="F62" i="5" s="1"/>
  <c r="E50" i="5"/>
  <c r="D50" i="5"/>
  <c r="C50" i="5"/>
  <c r="AA35" i="5"/>
  <c r="AA51" i="5" s="1"/>
  <c r="AA54" i="5" s="1"/>
  <c r="AA56" i="5" s="1"/>
  <c r="AA59" i="5" s="1"/>
  <c r="AA62" i="5" s="1"/>
  <c r="Y35" i="5"/>
  <c r="X35" i="5"/>
  <c r="W35" i="5"/>
  <c r="V35" i="5"/>
  <c r="U35" i="5"/>
  <c r="T35" i="5"/>
  <c r="T51" i="5" s="1"/>
  <c r="T54" i="5" s="1"/>
  <c r="T56" i="5" s="1"/>
  <c r="T59" i="5" s="1"/>
  <c r="T62" i="5" s="1"/>
  <c r="S35" i="5"/>
  <c r="S51" i="5" s="1"/>
  <c r="S54" i="5" s="1"/>
  <c r="S56" i="5" s="1"/>
  <c r="S59" i="5" s="1"/>
  <c r="S62" i="5" s="1"/>
  <c r="R35" i="5"/>
  <c r="Q35" i="5"/>
  <c r="Q51" i="5" s="1"/>
  <c r="Q54" i="5" s="1"/>
  <c r="Q56" i="5" s="1"/>
  <c r="Q59" i="5" s="1"/>
  <c r="Q62" i="5" s="1"/>
  <c r="P35" i="5"/>
  <c r="P51" i="5" s="1"/>
  <c r="P54" i="5" s="1"/>
  <c r="P56" i="5" s="1"/>
  <c r="P59" i="5" s="1"/>
  <c r="P62" i="5" s="1"/>
  <c r="O35" i="5"/>
  <c r="N35" i="5"/>
  <c r="M35" i="5"/>
  <c r="M51" i="5" s="1"/>
  <c r="M54" i="5" s="1"/>
  <c r="M56" i="5" s="1"/>
  <c r="M59" i="5" s="1"/>
  <c r="M62" i="5" s="1"/>
  <c r="L35" i="5"/>
  <c r="K35" i="5"/>
  <c r="J35" i="5"/>
  <c r="I35" i="5"/>
  <c r="H35" i="5"/>
  <c r="G35" i="5"/>
  <c r="F35" i="5"/>
  <c r="E35" i="5"/>
  <c r="D35" i="5"/>
  <c r="D51" i="5" s="1"/>
  <c r="D54" i="5" s="1"/>
  <c r="D56" i="5" s="1"/>
  <c r="D59" i="5" s="1"/>
  <c r="D62" i="5" s="1"/>
  <c r="C35" i="5"/>
  <c r="T51" i="6"/>
  <c r="T54" i="6" s="1"/>
  <c r="T56" i="6" s="1"/>
  <c r="T59" i="6" s="1"/>
  <c r="T62" i="6" s="1"/>
  <c r="N51" i="6"/>
  <c r="N54" i="6" s="1"/>
  <c r="N56" i="6" s="1"/>
  <c r="N59" i="6" s="1"/>
  <c r="N62" i="6" s="1"/>
  <c r="AA50" i="6"/>
  <c r="Y50" i="6"/>
  <c r="Y51" i="6" s="1"/>
  <c r="Y54" i="6" s="1"/>
  <c r="Y56" i="6" s="1"/>
  <c r="Y59" i="6" s="1"/>
  <c r="Y62" i="6" s="1"/>
  <c r="X50" i="6"/>
  <c r="X51" i="6" s="1"/>
  <c r="W50" i="6"/>
  <c r="V50" i="6"/>
  <c r="U50" i="6"/>
  <c r="T50" i="6"/>
  <c r="S50" i="6"/>
  <c r="R50" i="6"/>
  <c r="Q50" i="6"/>
  <c r="P50" i="6"/>
  <c r="O50" i="6"/>
  <c r="N50" i="6"/>
  <c r="M50" i="6"/>
  <c r="L50" i="6"/>
  <c r="K50" i="6"/>
  <c r="J50" i="6"/>
  <c r="I50" i="6"/>
  <c r="I51" i="6" s="1"/>
  <c r="I54" i="6" s="1"/>
  <c r="I56" i="6" s="1"/>
  <c r="I59" i="6" s="1"/>
  <c r="I62" i="6" s="1"/>
  <c r="H50" i="6"/>
  <c r="G50" i="6"/>
  <c r="F50" i="6"/>
  <c r="E50" i="6"/>
  <c r="D50" i="6"/>
  <c r="C50" i="6"/>
  <c r="AA35" i="6"/>
  <c r="AA51" i="6" s="1"/>
  <c r="AA54" i="6" s="1"/>
  <c r="AA56" i="6" s="1"/>
  <c r="AA59" i="6" s="1"/>
  <c r="AA62" i="6" s="1"/>
  <c r="Z35" i="6"/>
  <c r="Y35" i="6"/>
  <c r="X35" i="6"/>
  <c r="W35" i="6"/>
  <c r="V35" i="6"/>
  <c r="U35" i="6"/>
  <c r="T35" i="6"/>
  <c r="S35" i="6"/>
  <c r="R35" i="6"/>
  <c r="R51" i="6" s="1"/>
  <c r="R54" i="6" s="1"/>
  <c r="R56" i="6" s="1"/>
  <c r="R59" i="6" s="1"/>
  <c r="R62" i="6" s="1"/>
  <c r="Q35" i="6"/>
  <c r="P35" i="6"/>
  <c r="P51" i="6" s="1"/>
  <c r="P54" i="6" s="1"/>
  <c r="P56" i="6" s="1"/>
  <c r="P59" i="6" s="1"/>
  <c r="P62" i="6" s="1"/>
  <c r="O35" i="6"/>
  <c r="O51" i="6" s="1"/>
  <c r="O54" i="6" s="1"/>
  <c r="O56" i="6" s="1"/>
  <c r="O59" i="6" s="1"/>
  <c r="O62" i="6" s="1"/>
  <c r="N35" i="6"/>
  <c r="M35" i="6"/>
  <c r="M51" i="6" s="1"/>
  <c r="M54" i="6" s="1"/>
  <c r="M56" i="6" s="1"/>
  <c r="M59" i="6" s="1"/>
  <c r="M62" i="6" s="1"/>
  <c r="L35" i="6"/>
  <c r="L51" i="6" s="1"/>
  <c r="L54" i="6" s="1"/>
  <c r="L56" i="6" s="1"/>
  <c r="L59" i="6" s="1"/>
  <c r="L62" i="6" s="1"/>
  <c r="K35" i="6"/>
  <c r="K51" i="6" s="1"/>
  <c r="K54" i="6" s="1"/>
  <c r="K56" i="6" s="1"/>
  <c r="K59" i="6" s="1"/>
  <c r="K62" i="6" s="1"/>
  <c r="J35" i="6"/>
  <c r="I35" i="6"/>
  <c r="H35" i="6"/>
  <c r="G35" i="6"/>
  <c r="G51" i="6" s="1"/>
  <c r="G54" i="6" s="1"/>
  <c r="G56" i="6" s="1"/>
  <c r="G59" i="6" s="1"/>
  <c r="G62" i="6" s="1"/>
  <c r="F35" i="6"/>
  <c r="F51" i="6" s="1"/>
  <c r="F54" i="6" s="1"/>
  <c r="F56" i="6" s="1"/>
  <c r="F59" i="6" s="1"/>
  <c r="F62" i="6" s="1"/>
  <c r="E35" i="6"/>
  <c r="D35" i="6"/>
  <c r="D51" i="6" s="1"/>
  <c r="D54" i="6" s="1"/>
  <c r="D56" i="6" s="1"/>
  <c r="D59" i="6" s="1"/>
  <c r="D62" i="6" s="1"/>
  <c r="C35" i="6"/>
  <c r="AA50" i="7"/>
  <c r="Y50" i="7"/>
  <c r="X50" i="7"/>
  <c r="Z50" i="7" s="1"/>
  <c r="W50" i="7"/>
  <c r="V50" i="7"/>
  <c r="U50" i="7"/>
  <c r="T50" i="7"/>
  <c r="S50" i="7"/>
  <c r="R50" i="7"/>
  <c r="Q50" i="7"/>
  <c r="P50" i="7"/>
  <c r="O50" i="7"/>
  <c r="N50" i="7"/>
  <c r="N51" i="7" s="1"/>
  <c r="N54" i="7" s="1"/>
  <c r="N56" i="7" s="1"/>
  <c r="N59" i="7" s="1"/>
  <c r="N62" i="7" s="1"/>
  <c r="M50" i="7"/>
  <c r="L50" i="7"/>
  <c r="K50" i="7"/>
  <c r="J50" i="7"/>
  <c r="J51" i="7" s="1"/>
  <c r="J54" i="7" s="1"/>
  <c r="J56" i="7" s="1"/>
  <c r="J59" i="7" s="1"/>
  <c r="J62" i="7" s="1"/>
  <c r="I50" i="7"/>
  <c r="H50" i="7"/>
  <c r="G50" i="7"/>
  <c r="F50" i="7"/>
  <c r="E50" i="7"/>
  <c r="D50" i="7"/>
  <c r="C50" i="7"/>
  <c r="AA35" i="7"/>
  <c r="Y35" i="7"/>
  <c r="Y51" i="7" s="1"/>
  <c r="Y54" i="7" s="1"/>
  <c r="Y56" i="7" s="1"/>
  <c r="Y59" i="7" s="1"/>
  <c r="Y62" i="7" s="1"/>
  <c r="X35" i="7"/>
  <c r="W35" i="7"/>
  <c r="W51" i="7" s="1"/>
  <c r="W54" i="7" s="1"/>
  <c r="W56" i="7" s="1"/>
  <c r="W59" i="7" s="1"/>
  <c r="W62" i="7" s="1"/>
  <c r="V35" i="7"/>
  <c r="V51" i="7" s="1"/>
  <c r="V54" i="7" s="1"/>
  <c r="V56" i="7" s="1"/>
  <c r="V59" i="7" s="1"/>
  <c r="V62" i="7" s="1"/>
  <c r="U35" i="7"/>
  <c r="U51" i="7" s="1"/>
  <c r="U54" i="7" s="1"/>
  <c r="U56" i="7" s="1"/>
  <c r="U59" i="7" s="1"/>
  <c r="U62" i="7" s="1"/>
  <c r="T35" i="7"/>
  <c r="S35" i="7"/>
  <c r="S51" i="7" s="1"/>
  <c r="S54" i="7" s="1"/>
  <c r="S56" i="7" s="1"/>
  <c r="S59" i="7" s="1"/>
  <c r="S62" i="7" s="1"/>
  <c r="R35" i="7"/>
  <c r="Q35" i="7"/>
  <c r="P35" i="7"/>
  <c r="O35" i="7"/>
  <c r="N35" i="7"/>
  <c r="M35" i="7"/>
  <c r="M51" i="7" s="1"/>
  <c r="M54" i="7" s="1"/>
  <c r="M56" i="7" s="1"/>
  <c r="M59" i="7" s="1"/>
  <c r="M62" i="7" s="1"/>
  <c r="L35" i="7"/>
  <c r="L51" i="7" s="1"/>
  <c r="L54" i="7" s="1"/>
  <c r="L56" i="7" s="1"/>
  <c r="L59" i="7" s="1"/>
  <c r="L62" i="7" s="1"/>
  <c r="K35" i="7"/>
  <c r="J35" i="7"/>
  <c r="I35" i="7"/>
  <c r="I51" i="7" s="1"/>
  <c r="I54" i="7" s="1"/>
  <c r="I56" i="7" s="1"/>
  <c r="I59" i="7" s="1"/>
  <c r="I62" i="7" s="1"/>
  <c r="H35" i="7"/>
  <c r="H51" i="7" s="1"/>
  <c r="H54" i="7" s="1"/>
  <c r="H56" i="7" s="1"/>
  <c r="H59" i="7" s="1"/>
  <c r="H62" i="7" s="1"/>
  <c r="G35" i="7"/>
  <c r="G51" i="7" s="1"/>
  <c r="G54" i="7" s="1"/>
  <c r="G56" i="7" s="1"/>
  <c r="G59" i="7" s="1"/>
  <c r="G62" i="7" s="1"/>
  <c r="F35" i="7"/>
  <c r="F51" i="7" s="1"/>
  <c r="F54" i="7" s="1"/>
  <c r="F56" i="7" s="1"/>
  <c r="F59" i="7" s="1"/>
  <c r="F62" i="7" s="1"/>
  <c r="E35" i="7"/>
  <c r="E51" i="7" s="1"/>
  <c r="E54" i="7" s="1"/>
  <c r="E56" i="7" s="1"/>
  <c r="E59" i="7" s="1"/>
  <c r="E62" i="7" s="1"/>
  <c r="D35" i="7"/>
  <c r="C35" i="7"/>
  <c r="C51" i="7" s="1"/>
  <c r="C54" i="7" s="1"/>
  <c r="C56" i="7" s="1"/>
  <c r="C59" i="7" s="1"/>
  <c r="C62" i="7" s="1"/>
  <c r="C54" i="8"/>
  <c r="C56" i="8" s="1"/>
  <c r="C59" i="8" s="1"/>
  <c r="C62" i="8" s="1"/>
  <c r="U51" i="8"/>
  <c r="U54" i="8" s="1"/>
  <c r="U56" i="8" s="1"/>
  <c r="U59" i="8" s="1"/>
  <c r="U62" i="8" s="1"/>
  <c r="AA50" i="8"/>
  <c r="Y50" i="8"/>
  <c r="X50" i="8"/>
  <c r="W50" i="8"/>
  <c r="V50" i="8"/>
  <c r="U50" i="8"/>
  <c r="T50" i="8"/>
  <c r="S50" i="8"/>
  <c r="R50" i="8"/>
  <c r="Q50" i="8"/>
  <c r="P50" i="8"/>
  <c r="O50" i="8"/>
  <c r="N50" i="8"/>
  <c r="M50" i="8"/>
  <c r="M51" i="8" s="1"/>
  <c r="M54" i="8" s="1"/>
  <c r="M56" i="8" s="1"/>
  <c r="M59" i="8" s="1"/>
  <c r="M62" i="8" s="1"/>
  <c r="L50" i="8"/>
  <c r="L51" i="8" s="1"/>
  <c r="L54" i="8" s="1"/>
  <c r="L56" i="8" s="1"/>
  <c r="L59" i="8" s="1"/>
  <c r="L62" i="8" s="1"/>
  <c r="K50" i="8"/>
  <c r="J50" i="8"/>
  <c r="I50" i="8"/>
  <c r="H50" i="8"/>
  <c r="G50" i="8"/>
  <c r="F50" i="8"/>
  <c r="E50" i="8"/>
  <c r="D50" i="8"/>
  <c r="C50" i="8"/>
  <c r="AA35" i="8"/>
  <c r="AA51" i="8" s="1"/>
  <c r="AA54" i="8" s="1"/>
  <c r="AA56" i="8" s="1"/>
  <c r="AA59" i="8" s="1"/>
  <c r="AA62" i="8" s="1"/>
  <c r="Z35" i="8"/>
  <c r="Y35" i="8"/>
  <c r="X35" i="8"/>
  <c r="X51" i="8" s="1"/>
  <c r="W35" i="8"/>
  <c r="V35" i="8"/>
  <c r="V51" i="8" s="1"/>
  <c r="V54" i="8" s="1"/>
  <c r="V56" i="8" s="1"/>
  <c r="V59" i="8" s="1"/>
  <c r="V62" i="8" s="1"/>
  <c r="U35" i="8"/>
  <c r="T35" i="8"/>
  <c r="T51" i="8" s="1"/>
  <c r="T54" i="8" s="1"/>
  <c r="T56" i="8" s="1"/>
  <c r="T59" i="8" s="1"/>
  <c r="T62" i="8" s="1"/>
  <c r="S35" i="8"/>
  <c r="R35" i="8"/>
  <c r="R51" i="8" s="1"/>
  <c r="R54" i="8" s="1"/>
  <c r="R56" i="8" s="1"/>
  <c r="R59" i="8" s="1"/>
  <c r="R62" i="8" s="1"/>
  <c r="Q35" i="8"/>
  <c r="P35" i="8"/>
  <c r="P51" i="8" s="1"/>
  <c r="P54" i="8" s="1"/>
  <c r="P56" i="8" s="1"/>
  <c r="P59" i="8" s="1"/>
  <c r="P62" i="8" s="1"/>
  <c r="O35" i="8"/>
  <c r="N35" i="8"/>
  <c r="N51" i="8" s="1"/>
  <c r="N54" i="8" s="1"/>
  <c r="N56" i="8" s="1"/>
  <c r="N59" i="8" s="1"/>
  <c r="N62" i="8" s="1"/>
  <c r="M35" i="8"/>
  <c r="L35" i="8"/>
  <c r="K35" i="8"/>
  <c r="J35" i="8"/>
  <c r="J51" i="8" s="1"/>
  <c r="J54" i="8" s="1"/>
  <c r="J56" i="8" s="1"/>
  <c r="J59" i="8" s="1"/>
  <c r="J62" i="8" s="1"/>
  <c r="I35" i="8"/>
  <c r="H35" i="8"/>
  <c r="G35" i="8"/>
  <c r="F35" i="8"/>
  <c r="F51" i="8" s="1"/>
  <c r="F54" i="8" s="1"/>
  <c r="F56" i="8" s="1"/>
  <c r="F59" i="8" s="1"/>
  <c r="F62" i="8" s="1"/>
  <c r="E35" i="8"/>
  <c r="E51" i="8" s="1"/>
  <c r="E54" i="8" s="1"/>
  <c r="E56" i="8" s="1"/>
  <c r="E59" i="8" s="1"/>
  <c r="E62" i="8" s="1"/>
  <c r="D35" i="8"/>
  <c r="D51" i="8" s="1"/>
  <c r="D54" i="8" s="1"/>
  <c r="D56" i="8" s="1"/>
  <c r="D59" i="8" s="1"/>
  <c r="D62" i="8" s="1"/>
  <c r="C35" i="8"/>
  <c r="C51" i="8" s="1"/>
  <c r="K54" i="9"/>
  <c r="K56" i="9" s="1"/>
  <c r="K59" i="9" s="1"/>
  <c r="K62" i="9" s="1"/>
  <c r="F54" i="9"/>
  <c r="F56" i="9" s="1"/>
  <c r="F59" i="9" s="1"/>
  <c r="F62" i="9" s="1"/>
  <c r="K51" i="9"/>
  <c r="AA50" i="9"/>
  <c r="Y50" i="9"/>
  <c r="X50" i="9"/>
  <c r="W50" i="9"/>
  <c r="V50" i="9"/>
  <c r="U50" i="9"/>
  <c r="T50" i="9"/>
  <c r="S50" i="9"/>
  <c r="R50" i="9"/>
  <c r="Q50" i="9"/>
  <c r="P50" i="9"/>
  <c r="P51" i="9" s="1"/>
  <c r="P54" i="9" s="1"/>
  <c r="P56" i="9" s="1"/>
  <c r="P59" i="9" s="1"/>
  <c r="P62" i="9" s="1"/>
  <c r="O50" i="9"/>
  <c r="O51" i="9" s="1"/>
  <c r="O54" i="9" s="1"/>
  <c r="O56" i="9" s="1"/>
  <c r="O59" i="9" s="1"/>
  <c r="O62" i="9" s="1"/>
  <c r="N50" i="9"/>
  <c r="M50" i="9"/>
  <c r="M51" i="9" s="1"/>
  <c r="M54" i="9" s="1"/>
  <c r="M56" i="9" s="1"/>
  <c r="M59" i="9" s="1"/>
  <c r="M62" i="9" s="1"/>
  <c r="L50" i="9"/>
  <c r="K50" i="9"/>
  <c r="J50" i="9"/>
  <c r="I50" i="9"/>
  <c r="H50" i="9"/>
  <c r="G50" i="9"/>
  <c r="F50" i="9"/>
  <c r="E50" i="9"/>
  <c r="D50" i="9"/>
  <c r="C50" i="9"/>
  <c r="AA35" i="9"/>
  <c r="AA51" i="9" s="1"/>
  <c r="AA54" i="9" s="1"/>
  <c r="AA56" i="9" s="1"/>
  <c r="AA59" i="9" s="1"/>
  <c r="AA62" i="9" s="1"/>
  <c r="Y35" i="9"/>
  <c r="X35" i="9"/>
  <c r="Z35" i="9" s="1"/>
  <c r="W35" i="9"/>
  <c r="W51" i="9" s="1"/>
  <c r="W54" i="9" s="1"/>
  <c r="W56" i="9" s="1"/>
  <c r="W59" i="9" s="1"/>
  <c r="W62" i="9" s="1"/>
  <c r="V35" i="9"/>
  <c r="U35" i="9"/>
  <c r="T35" i="9"/>
  <c r="S35" i="9"/>
  <c r="S51" i="9" s="1"/>
  <c r="S54" i="9" s="1"/>
  <c r="S56" i="9" s="1"/>
  <c r="S59" i="9" s="1"/>
  <c r="S62" i="9" s="1"/>
  <c r="R35" i="9"/>
  <c r="R51" i="9" s="1"/>
  <c r="R54" i="9" s="1"/>
  <c r="R56" i="9" s="1"/>
  <c r="R59" i="9" s="1"/>
  <c r="R62" i="9" s="1"/>
  <c r="Q35" i="9"/>
  <c r="P35" i="9"/>
  <c r="O35" i="9"/>
  <c r="N35" i="9"/>
  <c r="M35" i="9"/>
  <c r="L35" i="9"/>
  <c r="L51" i="9" s="1"/>
  <c r="L54" i="9" s="1"/>
  <c r="L56" i="9" s="1"/>
  <c r="L59" i="9" s="1"/>
  <c r="L62" i="9" s="1"/>
  <c r="K35" i="9"/>
  <c r="J35" i="9"/>
  <c r="I35" i="9"/>
  <c r="H35" i="9"/>
  <c r="H51" i="9" s="1"/>
  <c r="H54" i="9" s="1"/>
  <c r="H56" i="9" s="1"/>
  <c r="H59" i="9" s="1"/>
  <c r="H62" i="9" s="1"/>
  <c r="G35" i="9"/>
  <c r="G51" i="9" s="1"/>
  <c r="G54" i="9" s="1"/>
  <c r="G56" i="9" s="1"/>
  <c r="G59" i="9" s="1"/>
  <c r="G62" i="9" s="1"/>
  <c r="F35" i="9"/>
  <c r="F51" i="9" s="1"/>
  <c r="E35" i="9"/>
  <c r="E51" i="9" s="1"/>
  <c r="E54" i="9" s="1"/>
  <c r="E56" i="9" s="1"/>
  <c r="E59" i="9" s="1"/>
  <c r="E62" i="9" s="1"/>
  <c r="D35" i="9"/>
  <c r="C35" i="9"/>
  <c r="C51" i="9" s="1"/>
  <c r="C54" i="9" s="1"/>
  <c r="C56" i="9" s="1"/>
  <c r="C59" i="9" s="1"/>
  <c r="C62" i="9" s="1"/>
  <c r="Q54" i="10"/>
  <c r="Q56" i="10" s="1"/>
  <c r="Q59" i="10" s="1"/>
  <c r="Q62" i="10" s="1"/>
  <c r="S51" i="10"/>
  <c r="S54" i="10" s="1"/>
  <c r="S56" i="10" s="1"/>
  <c r="S59" i="10" s="1"/>
  <c r="S62" i="10" s="1"/>
  <c r="AA50" i="10"/>
  <c r="Y50" i="10"/>
  <c r="X50" i="10"/>
  <c r="W50" i="10"/>
  <c r="V50" i="10"/>
  <c r="U50" i="10"/>
  <c r="T50" i="10"/>
  <c r="S50" i="10"/>
  <c r="R50" i="10"/>
  <c r="Q50" i="10"/>
  <c r="P50" i="10"/>
  <c r="O50" i="10"/>
  <c r="N50" i="10"/>
  <c r="M50" i="10"/>
  <c r="L50" i="10"/>
  <c r="K50" i="10"/>
  <c r="J50" i="10"/>
  <c r="I50" i="10"/>
  <c r="H50" i="10"/>
  <c r="G50" i="10"/>
  <c r="F50" i="10"/>
  <c r="F51" i="10" s="1"/>
  <c r="F54" i="10" s="1"/>
  <c r="F56" i="10" s="1"/>
  <c r="F59" i="10" s="1"/>
  <c r="F62" i="10" s="1"/>
  <c r="E50" i="10"/>
  <c r="D50" i="10"/>
  <c r="C50" i="10"/>
  <c r="AA35" i="10"/>
  <c r="AA51" i="10" s="1"/>
  <c r="AA54" i="10" s="1"/>
  <c r="AA56" i="10" s="1"/>
  <c r="AA59" i="10" s="1"/>
  <c r="AA62" i="10" s="1"/>
  <c r="Y35" i="10"/>
  <c r="Y51" i="10" s="1"/>
  <c r="Y54" i="10" s="1"/>
  <c r="Y56" i="10" s="1"/>
  <c r="Y59" i="10" s="1"/>
  <c r="Y62" i="10" s="1"/>
  <c r="X35" i="10"/>
  <c r="W35" i="10"/>
  <c r="V35" i="10"/>
  <c r="U35" i="10"/>
  <c r="T35" i="10"/>
  <c r="T51" i="10" s="1"/>
  <c r="T54" i="10" s="1"/>
  <c r="T56" i="10" s="1"/>
  <c r="T59" i="10" s="1"/>
  <c r="T62" i="10" s="1"/>
  <c r="S35" i="10"/>
  <c r="R35" i="10"/>
  <c r="Q35" i="10"/>
  <c r="Q51" i="10" s="1"/>
  <c r="P35" i="10"/>
  <c r="P51" i="10" s="1"/>
  <c r="P54" i="10" s="1"/>
  <c r="P56" i="10" s="1"/>
  <c r="P59" i="10" s="1"/>
  <c r="P62" i="10" s="1"/>
  <c r="O35" i="10"/>
  <c r="O51" i="10" s="1"/>
  <c r="O54" i="10" s="1"/>
  <c r="O56" i="10" s="1"/>
  <c r="O59" i="10" s="1"/>
  <c r="O62" i="10" s="1"/>
  <c r="N35" i="10"/>
  <c r="N51" i="10" s="1"/>
  <c r="N54" i="10" s="1"/>
  <c r="N56" i="10" s="1"/>
  <c r="N59" i="10" s="1"/>
  <c r="N62" i="10" s="1"/>
  <c r="M35" i="10"/>
  <c r="M51" i="10" s="1"/>
  <c r="M54" i="10" s="1"/>
  <c r="M56" i="10" s="1"/>
  <c r="M59" i="10" s="1"/>
  <c r="M62" i="10" s="1"/>
  <c r="L35" i="10"/>
  <c r="K35" i="10"/>
  <c r="K51" i="10" s="1"/>
  <c r="K54" i="10" s="1"/>
  <c r="K56" i="10" s="1"/>
  <c r="K59" i="10" s="1"/>
  <c r="K62" i="10" s="1"/>
  <c r="J35" i="10"/>
  <c r="J51" i="10" s="1"/>
  <c r="J54" i="10" s="1"/>
  <c r="J56" i="10" s="1"/>
  <c r="J59" i="10" s="1"/>
  <c r="J62" i="10" s="1"/>
  <c r="I35" i="10"/>
  <c r="H35" i="10"/>
  <c r="G35" i="10"/>
  <c r="F35" i="10"/>
  <c r="E35" i="10"/>
  <c r="D35" i="10"/>
  <c r="D51" i="10" s="1"/>
  <c r="D54" i="10" s="1"/>
  <c r="D56" i="10" s="1"/>
  <c r="D59" i="10" s="1"/>
  <c r="D62" i="10" s="1"/>
  <c r="C35" i="10"/>
  <c r="R51" i="11"/>
  <c r="R54" i="11" s="1"/>
  <c r="R56" i="11" s="1"/>
  <c r="R59" i="11" s="1"/>
  <c r="R62" i="11" s="1"/>
  <c r="N51" i="11"/>
  <c r="N54" i="11" s="1"/>
  <c r="N56" i="11" s="1"/>
  <c r="N59" i="11" s="1"/>
  <c r="N62" i="11" s="1"/>
  <c r="D51" i="11"/>
  <c r="D54" i="11" s="1"/>
  <c r="D56" i="11" s="1"/>
  <c r="D59" i="11" s="1"/>
  <c r="D62" i="11" s="1"/>
  <c r="AA50" i="11"/>
  <c r="Y50" i="11"/>
  <c r="X50" i="11"/>
  <c r="W50" i="11"/>
  <c r="V50" i="11"/>
  <c r="U50" i="11"/>
  <c r="T50" i="11"/>
  <c r="T51" i="11" s="1"/>
  <c r="T54" i="11" s="1"/>
  <c r="T56" i="11" s="1"/>
  <c r="T59" i="11" s="1"/>
  <c r="T62" i="11" s="1"/>
  <c r="S50" i="11"/>
  <c r="R50" i="11"/>
  <c r="Q50" i="11"/>
  <c r="P50" i="11"/>
  <c r="O50" i="11"/>
  <c r="N50" i="11"/>
  <c r="M50" i="11"/>
  <c r="L50" i="11"/>
  <c r="K50" i="11"/>
  <c r="J50" i="11"/>
  <c r="I50" i="11"/>
  <c r="H50" i="11"/>
  <c r="G50" i="11"/>
  <c r="F50" i="11"/>
  <c r="E50" i="11"/>
  <c r="E51" i="11" s="1"/>
  <c r="E54" i="11" s="1"/>
  <c r="E56" i="11" s="1"/>
  <c r="E59" i="11" s="1"/>
  <c r="E62" i="11" s="1"/>
  <c r="D50" i="11"/>
  <c r="C50" i="11"/>
  <c r="AA35" i="11"/>
  <c r="Y35" i="11"/>
  <c r="Y51" i="11" s="1"/>
  <c r="Y54" i="11" s="1"/>
  <c r="Y56" i="11" s="1"/>
  <c r="Y59" i="11" s="1"/>
  <c r="Y62" i="11" s="1"/>
  <c r="X35" i="11"/>
  <c r="W35" i="11"/>
  <c r="W51" i="11" s="1"/>
  <c r="W54" i="11" s="1"/>
  <c r="W56" i="11" s="1"/>
  <c r="W59" i="11" s="1"/>
  <c r="W62" i="11" s="1"/>
  <c r="V35" i="11"/>
  <c r="V51" i="11" s="1"/>
  <c r="V54" i="11" s="1"/>
  <c r="V56" i="11" s="1"/>
  <c r="V59" i="11" s="1"/>
  <c r="V62" i="11" s="1"/>
  <c r="U35" i="11"/>
  <c r="T35" i="11"/>
  <c r="S35" i="11"/>
  <c r="R35" i="11"/>
  <c r="Q35" i="11"/>
  <c r="Q51" i="11" s="1"/>
  <c r="Q54" i="11" s="1"/>
  <c r="Q56" i="11" s="1"/>
  <c r="Q59" i="11" s="1"/>
  <c r="Q62" i="11" s="1"/>
  <c r="P35" i="11"/>
  <c r="O35" i="11"/>
  <c r="N35" i="11"/>
  <c r="M35" i="11"/>
  <c r="M51" i="11" s="1"/>
  <c r="M54" i="11" s="1"/>
  <c r="M56" i="11" s="1"/>
  <c r="M59" i="11" s="1"/>
  <c r="M62" i="11" s="1"/>
  <c r="L35" i="11"/>
  <c r="L51" i="11" s="1"/>
  <c r="L54" i="11" s="1"/>
  <c r="L56" i="11" s="1"/>
  <c r="L59" i="11" s="1"/>
  <c r="L62" i="11" s="1"/>
  <c r="K35" i="11"/>
  <c r="K51" i="11" s="1"/>
  <c r="K54" i="11" s="1"/>
  <c r="K56" i="11" s="1"/>
  <c r="K59" i="11" s="1"/>
  <c r="K62" i="11" s="1"/>
  <c r="J35" i="11"/>
  <c r="I35" i="11"/>
  <c r="H35" i="11"/>
  <c r="H51" i="11" s="1"/>
  <c r="H54" i="11" s="1"/>
  <c r="H56" i="11" s="1"/>
  <c r="H59" i="11" s="1"/>
  <c r="H62" i="11" s="1"/>
  <c r="G35" i="11"/>
  <c r="G51" i="11" s="1"/>
  <c r="G54" i="11" s="1"/>
  <c r="G56" i="11" s="1"/>
  <c r="G59" i="11" s="1"/>
  <c r="G62" i="11" s="1"/>
  <c r="F35" i="11"/>
  <c r="E35" i="11"/>
  <c r="D35" i="11"/>
  <c r="C35" i="11"/>
  <c r="AA50" i="12"/>
  <c r="Y50" i="12"/>
  <c r="X50" i="12"/>
  <c r="W50" i="12"/>
  <c r="V50" i="12"/>
  <c r="U50" i="12"/>
  <c r="T50" i="12"/>
  <c r="S50" i="12"/>
  <c r="R50" i="12"/>
  <c r="Q50" i="12"/>
  <c r="P50" i="12"/>
  <c r="O50" i="12"/>
  <c r="N50" i="12"/>
  <c r="M50" i="12"/>
  <c r="L50" i="12"/>
  <c r="L51" i="12" s="1"/>
  <c r="L54" i="12" s="1"/>
  <c r="L56" i="12" s="1"/>
  <c r="L59" i="12" s="1"/>
  <c r="L62" i="12" s="1"/>
  <c r="K50" i="12"/>
  <c r="K51" i="12" s="1"/>
  <c r="K54" i="12" s="1"/>
  <c r="K56" i="12" s="1"/>
  <c r="K59" i="12" s="1"/>
  <c r="K62" i="12" s="1"/>
  <c r="J50" i="12"/>
  <c r="I50" i="12"/>
  <c r="H50" i="12"/>
  <c r="G50" i="12"/>
  <c r="F50" i="12"/>
  <c r="E50" i="12"/>
  <c r="D50" i="12"/>
  <c r="C50" i="12"/>
  <c r="AA35" i="12"/>
  <c r="Y35" i="12"/>
  <c r="Y51" i="12" s="1"/>
  <c r="Y54" i="12" s="1"/>
  <c r="Y56" i="12" s="1"/>
  <c r="Y59" i="12" s="1"/>
  <c r="Y62" i="12" s="1"/>
  <c r="X35" i="12"/>
  <c r="W35" i="12"/>
  <c r="V35" i="12"/>
  <c r="V51" i="12" s="1"/>
  <c r="V54" i="12" s="1"/>
  <c r="V56" i="12" s="1"/>
  <c r="V59" i="12" s="1"/>
  <c r="V62" i="12" s="1"/>
  <c r="U35" i="12"/>
  <c r="U51" i="12" s="1"/>
  <c r="U54" i="12" s="1"/>
  <c r="U56" i="12" s="1"/>
  <c r="U59" i="12" s="1"/>
  <c r="U62" i="12" s="1"/>
  <c r="T35" i="12"/>
  <c r="S35" i="12"/>
  <c r="R35" i="12"/>
  <c r="Q35" i="12"/>
  <c r="P35" i="12"/>
  <c r="P51" i="12" s="1"/>
  <c r="P54" i="12" s="1"/>
  <c r="P56" i="12" s="1"/>
  <c r="P59" i="12" s="1"/>
  <c r="P62" i="12" s="1"/>
  <c r="O35" i="12"/>
  <c r="O51" i="12" s="1"/>
  <c r="O54" i="12" s="1"/>
  <c r="O56" i="12" s="1"/>
  <c r="O59" i="12" s="1"/>
  <c r="O62" i="12" s="1"/>
  <c r="N35" i="12"/>
  <c r="N51" i="12" s="1"/>
  <c r="N54" i="12" s="1"/>
  <c r="N56" i="12" s="1"/>
  <c r="N59" i="12" s="1"/>
  <c r="N62" i="12" s="1"/>
  <c r="M35" i="12"/>
  <c r="L35" i="12"/>
  <c r="K35" i="12"/>
  <c r="J35" i="12"/>
  <c r="J51" i="12" s="1"/>
  <c r="J54" i="12" s="1"/>
  <c r="J56" i="12" s="1"/>
  <c r="J59" i="12" s="1"/>
  <c r="J62" i="12" s="1"/>
  <c r="I35" i="12"/>
  <c r="H35" i="12"/>
  <c r="G35" i="12"/>
  <c r="F35" i="12"/>
  <c r="F51" i="12" s="1"/>
  <c r="F54" i="12" s="1"/>
  <c r="F56" i="12" s="1"/>
  <c r="F59" i="12" s="1"/>
  <c r="F62" i="12" s="1"/>
  <c r="E35" i="12"/>
  <c r="E51" i="12" s="1"/>
  <c r="E54" i="12" s="1"/>
  <c r="E56" i="12" s="1"/>
  <c r="E59" i="12" s="1"/>
  <c r="E62" i="12" s="1"/>
  <c r="D35" i="12"/>
  <c r="C35" i="12"/>
  <c r="C51" i="12" s="1"/>
  <c r="C54" i="12" s="1"/>
  <c r="C56" i="12" s="1"/>
  <c r="C59" i="12" s="1"/>
  <c r="C62" i="12" s="1"/>
  <c r="S51" i="13"/>
  <c r="S54" i="13" s="1"/>
  <c r="S56" i="13" s="1"/>
  <c r="S59" i="13" s="1"/>
  <c r="S62" i="13" s="1"/>
  <c r="R51" i="13"/>
  <c r="R54" i="13" s="1"/>
  <c r="R56" i="13" s="1"/>
  <c r="R59" i="13" s="1"/>
  <c r="R62" i="13" s="1"/>
  <c r="AA50" i="13"/>
  <c r="Y50" i="13"/>
  <c r="X50" i="13"/>
  <c r="Z50" i="13" s="1"/>
  <c r="W50" i="13"/>
  <c r="V50" i="13"/>
  <c r="U50" i="13"/>
  <c r="T50" i="13"/>
  <c r="S50" i="13"/>
  <c r="R50" i="13"/>
  <c r="Q50" i="13"/>
  <c r="P50" i="13"/>
  <c r="O50" i="13"/>
  <c r="N50" i="13"/>
  <c r="M50" i="13"/>
  <c r="L50" i="13"/>
  <c r="K50" i="13"/>
  <c r="J50" i="13"/>
  <c r="J51" i="13" s="1"/>
  <c r="J54" i="13" s="1"/>
  <c r="J56" i="13" s="1"/>
  <c r="J59" i="13" s="1"/>
  <c r="J62" i="13" s="1"/>
  <c r="I50" i="13"/>
  <c r="H50" i="13"/>
  <c r="G50" i="13"/>
  <c r="F50" i="13"/>
  <c r="E50" i="13"/>
  <c r="D50" i="13"/>
  <c r="C50" i="13"/>
  <c r="C51" i="13" s="1"/>
  <c r="C54" i="13" s="1"/>
  <c r="C56" i="13" s="1"/>
  <c r="C59" i="13" s="1"/>
  <c r="C62" i="13" s="1"/>
  <c r="AA35" i="13"/>
  <c r="AA51" i="13" s="1"/>
  <c r="AA54" i="13" s="1"/>
  <c r="AA56" i="13" s="1"/>
  <c r="AA59" i="13" s="1"/>
  <c r="AA62" i="13" s="1"/>
  <c r="Y35" i="13"/>
  <c r="X35" i="13"/>
  <c r="W35" i="13"/>
  <c r="V35" i="13"/>
  <c r="V51" i="13" s="1"/>
  <c r="V54" i="13" s="1"/>
  <c r="V56" i="13" s="1"/>
  <c r="V59" i="13" s="1"/>
  <c r="V62" i="13" s="1"/>
  <c r="U35" i="13"/>
  <c r="U51" i="13" s="1"/>
  <c r="U54" i="13" s="1"/>
  <c r="U56" i="13" s="1"/>
  <c r="U59" i="13" s="1"/>
  <c r="U62" i="13" s="1"/>
  <c r="T35" i="13"/>
  <c r="S35" i="13"/>
  <c r="R35" i="13"/>
  <c r="Q35" i="13"/>
  <c r="Q51" i="13" s="1"/>
  <c r="Q54" i="13" s="1"/>
  <c r="Q56" i="13" s="1"/>
  <c r="Q59" i="13" s="1"/>
  <c r="Q62" i="13" s="1"/>
  <c r="P35" i="13"/>
  <c r="P51" i="13" s="1"/>
  <c r="P54" i="13" s="1"/>
  <c r="P56" i="13" s="1"/>
  <c r="P59" i="13" s="1"/>
  <c r="P62" i="13" s="1"/>
  <c r="O35" i="13"/>
  <c r="O51" i="13" s="1"/>
  <c r="O54" i="13" s="1"/>
  <c r="O56" i="13" s="1"/>
  <c r="O59" i="13" s="1"/>
  <c r="O62" i="13" s="1"/>
  <c r="N35" i="13"/>
  <c r="M35" i="13"/>
  <c r="M51" i="13" s="1"/>
  <c r="M54" i="13" s="1"/>
  <c r="M56" i="13" s="1"/>
  <c r="M59" i="13" s="1"/>
  <c r="M62" i="13" s="1"/>
  <c r="L35" i="13"/>
  <c r="L51" i="13" s="1"/>
  <c r="L54" i="13" s="1"/>
  <c r="L56" i="13" s="1"/>
  <c r="L59" i="13" s="1"/>
  <c r="L62" i="13" s="1"/>
  <c r="K35" i="13"/>
  <c r="K51" i="13" s="1"/>
  <c r="K54" i="13" s="1"/>
  <c r="K56" i="13" s="1"/>
  <c r="K59" i="13" s="1"/>
  <c r="K62" i="13" s="1"/>
  <c r="J35" i="13"/>
  <c r="I35" i="13"/>
  <c r="H35" i="13"/>
  <c r="H51" i="13" s="1"/>
  <c r="H54" i="13" s="1"/>
  <c r="H56" i="13" s="1"/>
  <c r="H59" i="13" s="1"/>
  <c r="H62" i="13" s="1"/>
  <c r="G35" i="13"/>
  <c r="G51" i="13" s="1"/>
  <c r="G54" i="13" s="1"/>
  <c r="G56" i="13" s="1"/>
  <c r="G59" i="13" s="1"/>
  <c r="G62" i="13" s="1"/>
  <c r="F35" i="13"/>
  <c r="F51" i="13" s="1"/>
  <c r="F54" i="13" s="1"/>
  <c r="F56" i="13" s="1"/>
  <c r="F59" i="13" s="1"/>
  <c r="F62" i="13" s="1"/>
  <c r="E35" i="13"/>
  <c r="E51" i="13" s="1"/>
  <c r="E54" i="13" s="1"/>
  <c r="E56" i="13" s="1"/>
  <c r="E59" i="13" s="1"/>
  <c r="E62" i="13" s="1"/>
  <c r="D35" i="13"/>
  <c r="D51" i="13" s="1"/>
  <c r="D54" i="13" s="1"/>
  <c r="D56" i="13" s="1"/>
  <c r="D59" i="13" s="1"/>
  <c r="D62" i="13" s="1"/>
  <c r="C35" i="13"/>
  <c r="J51" i="14"/>
  <c r="J54" i="14" s="1"/>
  <c r="J56" i="14" s="1"/>
  <c r="J59" i="14" s="1"/>
  <c r="J62" i="14" s="1"/>
  <c r="I51" i="14"/>
  <c r="I54" i="14" s="1"/>
  <c r="I56" i="14" s="1"/>
  <c r="I59" i="14" s="1"/>
  <c r="I62" i="14" s="1"/>
  <c r="AA50" i="14"/>
  <c r="Y50" i="14"/>
  <c r="X50" i="14"/>
  <c r="Z50" i="14" s="1"/>
  <c r="W50" i="14"/>
  <c r="V50" i="14"/>
  <c r="U50" i="14"/>
  <c r="T50" i="14"/>
  <c r="S50" i="14"/>
  <c r="R50" i="14"/>
  <c r="Q50" i="14"/>
  <c r="P50" i="14"/>
  <c r="O50" i="14"/>
  <c r="N50" i="14"/>
  <c r="M50" i="14"/>
  <c r="L50" i="14"/>
  <c r="K50" i="14"/>
  <c r="J50" i="14"/>
  <c r="I50" i="14"/>
  <c r="H50" i="14"/>
  <c r="G50" i="14"/>
  <c r="F50" i="14"/>
  <c r="E50" i="14"/>
  <c r="D50" i="14"/>
  <c r="C50" i="14"/>
  <c r="AA35" i="14"/>
  <c r="Y35" i="14"/>
  <c r="Y51" i="14" s="1"/>
  <c r="Y54" i="14" s="1"/>
  <c r="Y56" i="14" s="1"/>
  <c r="Y59" i="14" s="1"/>
  <c r="Y62" i="14" s="1"/>
  <c r="X35" i="14"/>
  <c r="W35" i="14"/>
  <c r="V35" i="14"/>
  <c r="U35" i="14"/>
  <c r="U51" i="14" s="1"/>
  <c r="U54" i="14" s="1"/>
  <c r="U56" i="14" s="1"/>
  <c r="U59" i="14" s="1"/>
  <c r="U62" i="14" s="1"/>
  <c r="T35" i="14"/>
  <c r="T51" i="14" s="1"/>
  <c r="T54" i="14" s="1"/>
  <c r="T56" i="14" s="1"/>
  <c r="T59" i="14" s="1"/>
  <c r="T62" i="14" s="1"/>
  <c r="S35" i="14"/>
  <c r="S51" i="14" s="1"/>
  <c r="S54" i="14" s="1"/>
  <c r="S56" i="14" s="1"/>
  <c r="S59" i="14" s="1"/>
  <c r="S62" i="14" s="1"/>
  <c r="R35" i="14"/>
  <c r="R51" i="14" s="1"/>
  <c r="R54" i="14" s="1"/>
  <c r="R56" i="14" s="1"/>
  <c r="R59" i="14" s="1"/>
  <c r="R62" i="14" s="1"/>
  <c r="Q35" i="14"/>
  <c r="Q51" i="14" s="1"/>
  <c r="Q54" i="14" s="1"/>
  <c r="Q56" i="14" s="1"/>
  <c r="Q59" i="14" s="1"/>
  <c r="Q62" i="14" s="1"/>
  <c r="P35" i="14"/>
  <c r="O35" i="14"/>
  <c r="N35" i="14"/>
  <c r="N51" i="14" s="1"/>
  <c r="N54" i="14" s="1"/>
  <c r="N56" i="14" s="1"/>
  <c r="N59" i="14" s="1"/>
  <c r="N62" i="14" s="1"/>
  <c r="M35" i="14"/>
  <c r="M51" i="14" s="1"/>
  <c r="M54" i="14" s="1"/>
  <c r="M56" i="14" s="1"/>
  <c r="M59" i="14" s="1"/>
  <c r="M62" i="14" s="1"/>
  <c r="L35" i="14"/>
  <c r="K35" i="14"/>
  <c r="J35" i="14"/>
  <c r="I35" i="14"/>
  <c r="H35" i="14"/>
  <c r="H51" i="14" s="1"/>
  <c r="H54" i="14" s="1"/>
  <c r="H56" i="14" s="1"/>
  <c r="H59" i="14" s="1"/>
  <c r="H62" i="14" s="1"/>
  <c r="G35" i="14"/>
  <c r="G51" i="14" s="1"/>
  <c r="G54" i="14" s="1"/>
  <c r="G56" i="14" s="1"/>
  <c r="G59" i="14" s="1"/>
  <c r="G62" i="14" s="1"/>
  <c r="F35" i="14"/>
  <c r="F51" i="14" s="1"/>
  <c r="F54" i="14" s="1"/>
  <c r="F56" i="14" s="1"/>
  <c r="F59" i="14" s="1"/>
  <c r="F62" i="14" s="1"/>
  <c r="E35" i="14"/>
  <c r="D35" i="14"/>
  <c r="D51" i="14" s="1"/>
  <c r="D54" i="14" s="1"/>
  <c r="D56" i="14" s="1"/>
  <c r="D59" i="14" s="1"/>
  <c r="D62" i="14" s="1"/>
  <c r="C35" i="14"/>
  <c r="C51" i="14" s="1"/>
  <c r="C54" i="14" s="1"/>
  <c r="C56" i="14" s="1"/>
  <c r="C59" i="14" s="1"/>
  <c r="C62" i="14" s="1"/>
  <c r="F56" i="15"/>
  <c r="F59" i="15" s="1"/>
  <c r="F62" i="15" s="1"/>
  <c r="W54" i="15"/>
  <c r="W56" i="15" s="1"/>
  <c r="W59" i="15" s="1"/>
  <c r="W62" i="15" s="1"/>
  <c r="J51" i="15"/>
  <c r="J54" i="15" s="1"/>
  <c r="J56" i="15" s="1"/>
  <c r="J59" i="15" s="1"/>
  <c r="J62" i="15" s="1"/>
  <c r="AA50" i="15"/>
  <c r="Y50" i="15"/>
  <c r="X50" i="15"/>
  <c r="W50" i="15"/>
  <c r="V50" i="15"/>
  <c r="U50" i="15"/>
  <c r="T50" i="15"/>
  <c r="S50" i="15"/>
  <c r="R50" i="15"/>
  <c r="Q50" i="15"/>
  <c r="P50" i="15"/>
  <c r="O50" i="15"/>
  <c r="N50" i="15"/>
  <c r="M50" i="15"/>
  <c r="M51" i="15" s="1"/>
  <c r="M54" i="15" s="1"/>
  <c r="M56" i="15" s="1"/>
  <c r="M59" i="15" s="1"/>
  <c r="M62" i="15" s="1"/>
  <c r="L50" i="15"/>
  <c r="K50" i="15"/>
  <c r="J50" i="15"/>
  <c r="I50" i="15"/>
  <c r="H50" i="15"/>
  <c r="G50" i="15"/>
  <c r="F50" i="15"/>
  <c r="E50" i="15"/>
  <c r="D50" i="15"/>
  <c r="C50" i="15"/>
  <c r="AA35" i="15"/>
  <c r="AA51" i="15" s="1"/>
  <c r="AA54" i="15" s="1"/>
  <c r="AA56" i="15" s="1"/>
  <c r="AA59" i="15" s="1"/>
  <c r="AA62" i="15" s="1"/>
  <c r="Y35" i="15"/>
  <c r="X35" i="15"/>
  <c r="X51" i="15" s="1"/>
  <c r="W35" i="15"/>
  <c r="W51" i="15" s="1"/>
  <c r="V35" i="15"/>
  <c r="V51" i="15" s="1"/>
  <c r="V54" i="15" s="1"/>
  <c r="V56" i="15" s="1"/>
  <c r="V59" i="15" s="1"/>
  <c r="V62" i="15" s="1"/>
  <c r="U35" i="15"/>
  <c r="T35" i="15"/>
  <c r="S35" i="15"/>
  <c r="S51" i="15" s="1"/>
  <c r="S54" i="15" s="1"/>
  <c r="S56" i="15" s="1"/>
  <c r="S59" i="15" s="1"/>
  <c r="S62" i="15" s="1"/>
  <c r="R35" i="15"/>
  <c r="R51" i="15" s="1"/>
  <c r="R54" i="15" s="1"/>
  <c r="R56" i="15" s="1"/>
  <c r="R59" i="15" s="1"/>
  <c r="R62" i="15" s="1"/>
  <c r="Q35" i="15"/>
  <c r="P35" i="15"/>
  <c r="P51" i="15" s="1"/>
  <c r="P54" i="15" s="1"/>
  <c r="P56" i="15" s="1"/>
  <c r="P59" i="15" s="1"/>
  <c r="P62" i="15" s="1"/>
  <c r="O35" i="15"/>
  <c r="O51" i="15" s="1"/>
  <c r="O54" i="15" s="1"/>
  <c r="O56" i="15" s="1"/>
  <c r="O59" i="15" s="1"/>
  <c r="O62" i="15" s="1"/>
  <c r="N35" i="15"/>
  <c r="M35" i="15"/>
  <c r="L35" i="15"/>
  <c r="K35" i="15"/>
  <c r="K51" i="15" s="1"/>
  <c r="K54" i="15" s="1"/>
  <c r="K56" i="15" s="1"/>
  <c r="K59" i="15" s="1"/>
  <c r="K62" i="15" s="1"/>
  <c r="J35" i="15"/>
  <c r="I35" i="15"/>
  <c r="H35" i="15"/>
  <c r="H51" i="15" s="1"/>
  <c r="H54" i="15" s="1"/>
  <c r="H56" i="15" s="1"/>
  <c r="H59" i="15" s="1"/>
  <c r="H62" i="15" s="1"/>
  <c r="G35" i="15"/>
  <c r="G51" i="15" s="1"/>
  <c r="G54" i="15" s="1"/>
  <c r="G56" i="15" s="1"/>
  <c r="G59" i="15" s="1"/>
  <c r="G62" i="15" s="1"/>
  <c r="F35" i="15"/>
  <c r="F51" i="15" s="1"/>
  <c r="F54" i="15" s="1"/>
  <c r="E35" i="15"/>
  <c r="E51" i="15" s="1"/>
  <c r="E54" i="15" s="1"/>
  <c r="E56" i="15" s="1"/>
  <c r="E59" i="15" s="1"/>
  <c r="E62" i="15" s="1"/>
  <c r="D35" i="15"/>
  <c r="D51" i="15" s="1"/>
  <c r="D54" i="15" s="1"/>
  <c r="D56" i="15" s="1"/>
  <c r="D59" i="15" s="1"/>
  <c r="D62" i="15" s="1"/>
  <c r="C35" i="15"/>
  <c r="C51" i="15" s="1"/>
  <c r="C54" i="15" s="1"/>
  <c r="C56" i="15" s="1"/>
  <c r="C59" i="15" s="1"/>
  <c r="C62" i="15" s="1"/>
  <c r="V56" i="16"/>
  <c r="V59" i="16" s="1"/>
  <c r="V62" i="16" s="1"/>
  <c r="E56" i="16"/>
  <c r="E59" i="16" s="1"/>
  <c r="E62" i="16" s="1"/>
  <c r="V54" i="16"/>
  <c r="F54" i="16"/>
  <c r="F56" i="16" s="1"/>
  <c r="F59" i="16" s="1"/>
  <c r="F62" i="16" s="1"/>
  <c r="AA51" i="16"/>
  <c r="AA54" i="16" s="1"/>
  <c r="AA56" i="16" s="1"/>
  <c r="AA59" i="16" s="1"/>
  <c r="AA62" i="16" s="1"/>
  <c r="W51" i="16"/>
  <c r="W54" i="16" s="1"/>
  <c r="W56" i="16" s="1"/>
  <c r="W59" i="16" s="1"/>
  <c r="W62" i="16" s="1"/>
  <c r="AA50" i="16"/>
  <c r="Y50" i="16"/>
  <c r="X50" i="16"/>
  <c r="W50" i="16"/>
  <c r="V50" i="16"/>
  <c r="U50" i="16"/>
  <c r="T50" i="16"/>
  <c r="S50" i="16"/>
  <c r="R50" i="16"/>
  <c r="Q50" i="16"/>
  <c r="P50" i="16"/>
  <c r="P51" i="16" s="1"/>
  <c r="P54" i="16" s="1"/>
  <c r="P56" i="16" s="1"/>
  <c r="P59" i="16" s="1"/>
  <c r="P62" i="16" s="1"/>
  <c r="O50" i="16"/>
  <c r="N50" i="16"/>
  <c r="M50" i="16"/>
  <c r="L50" i="16"/>
  <c r="K50" i="16"/>
  <c r="J50" i="16"/>
  <c r="I50" i="16"/>
  <c r="H50" i="16"/>
  <c r="H51" i="16" s="1"/>
  <c r="H54" i="16" s="1"/>
  <c r="H56" i="16" s="1"/>
  <c r="H59" i="16" s="1"/>
  <c r="H62" i="16" s="1"/>
  <c r="G50" i="16"/>
  <c r="F50" i="16"/>
  <c r="E50" i="16"/>
  <c r="D50" i="16"/>
  <c r="D51" i="16" s="1"/>
  <c r="D54" i="16" s="1"/>
  <c r="D56" i="16" s="1"/>
  <c r="D59" i="16" s="1"/>
  <c r="D62" i="16" s="1"/>
  <c r="C50" i="16"/>
  <c r="AA35" i="16"/>
  <c r="Y35" i="16"/>
  <c r="X35" i="16"/>
  <c r="W35" i="16"/>
  <c r="V35" i="16"/>
  <c r="V51" i="16" s="1"/>
  <c r="U35" i="16"/>
  <c r="U51" i="16" s="1"/>
  <c r="U54" i="16" s="1"/>
  <c r="U56" i="16" s="1"/>
  <c r="U59" i="16" s="1"/>
  <c r="U62" i="16" s="1"/>
  <c r="T35" i="16"/>
  <c r="S35" i="16"/>
  <c r="S51" i="16" s="1"/>
  <c r="S54" i="16" s="1"/>
  <c r="S56" i="16" s="1"/>
  <c r="S59" i="16" s="1"/>
  <c r="S62" i="16" s="1"/>
  <c r="R35" i="16"/>
  <c r="R51" i="16" s="1"/>
  <c r="R54" i="16" s="1"/>
  <c r="R56" i="16" s="1"/>
  <c r="R59" i="16" s="1"/>
  <c r="R62" i="16" s="1"/>
  <c r="Q35" i="16"/>
  <c r="Q51" i="16" s="1"/>
  <c r="Q54" i="16" s="1"/>
  <c r="Q56" i="16" s="1"/>
  <c r="Q59" i="16" s="1"/>
  <c r="Q62" i="16" s="1"/>
  <c r="P35" i="16"/>
  <c r="O35" i="16"/>
  <c r="N35" i="16"/>
  <c r="N51" i="16" s="1"/>
  <c r="N54" i="16" s="1"/>
  <c r="N56" i="16" s="1"/>
  <c r="N59" i="16" s="1"/>
  <c r="N62" i="16" s="1"/>
  <c r="M35" i="16"/>
  <c r="M51" i="16" s="1"/>
  <c r="M54" i="16" s="1"/>
  <c r="M56" i="16" s="1"/>
  <c r="M59" i="16" s="1"/>
  <c r="M62" i="16" s="1"/>
  <c r="L35" i="16"/>
  <c r="K35" i="16"/>
  <c r="K51" i="16" s="1"/>
  <c r="K54" i="16" s="1"/>
  <c r="K56" i="16" s="1"/>
  <c r="K59" i="16" s="1"/>
  <c r="K62" i="16" s="1"/>
  <c r="J35" i="16"/>
  <c r="J51" i="16" s="1"/>
  <c r="J54" i="16" s="1"/>
  <c r="J56" i="16" s="1"/>
  <c r="J59" i="16" s="1"/>
  <c r="J62" i="16" s="1"/>
  <c r="I35" i="16"/>
  <c r="H35" i="16"/>
  <c r="G35" i="16"/>
  <c r="F35" i="16"/>
  <c r="F51" i="16" s="1"/>
  <c r="E35" i="16"/>
  <c r="E51" i="16" s="1"/>
  <c r="E54" i="16" s="1"/>
  <c r="D35" i="16"/>
  <c r="C35" i="16"/>
  <c r="C51" i="16" s="1"/>
  <c r="C54" i="16" s="1"/>
  <c r="C56" i="16" s="1"/>
  <c r="C59" i="16" s="1"/>
  <c r="C62" i="16" s="1"/>
  <c r="U56" i="17"/>
  <c r="U59" i="17" s="1"/>
  <c r="U62" i="17" s="1"/>
  <c r="W51" i="17"/>
  <c r="W54" i="17" s="1"/>
  <c r="W56" i="17" s="1"/>
  <c r="W59" i="17" s="1"/>
  <c r="W62" i="17" s="1"/>
  <c r="T51" i="17"/>
  <c r="T54" i="17" s="1"/>
  <c r="T56" i="17" s="1"/>
  <c r="T59" i="17" s="1"/>
  <c r="T62" i="17" s="1"/>
  <c r="S51" i="17"/>
  <c r="S54" i="17" s="1"/>
  <c r="S56" i="17" s="1"/>
  <c r="S59" i="17" s="1"/>
  <c r="S62" i="17" s="1"/>
  <c r="O51" i="17"/>
  <c r="O54" i="17" s="1"/>
  <c r="O56" i="17" s="1"/>
  <c r="O59" i="17" s="1"/>
  <c r="O62" i="17" s="1"/>
  <c r="K51" i="17"/>
  <c r="K54" i="17" s="1"/>
  <c r="K56" i="17" s="1"/>
  <c r="K59" i="17" s="1"/>
  <c r="K62" i="17" s="1"/>
  <c r="G51" i="17"/>
  <c r="G54" i="17" s="1"/>
  <c r="G56" i="17" s="1"/>
  <c r="G59" i="17" s="1"/>
  <c r="G62" i="17" s="1"/>
  <c r="C51" i="17"/>
  <c r="C54" i="17" s="1"/>
  <c r="C56" i="17" s="1"/>
  <c r="C59" i="17" s="1"/>
  <c r="C62" i="17" s="1"/>
  <c r="AA50" i="17"/>
  <c r="AA51" i="17" s="1"/>
  <c r="AA54" i="17" s="1"/>
  <c r="AA56" i="17" s="1"/>
  <c r="AA59" i="17" s="1"/>
  <c r="AA62" i="17" s="1"/>
  <c r="Y50" i="17"/>
  <c r="X50" i="17"/>
  <c r="W50" i="17"/>
  <c r="V50" i="17"/>
  <c r="U50" i="17"/>
  <c r="T50" i="17"/>
  <c r="S50" i="17"/>
  <c r="R50" i="17"/>
  <c r="Q50" i="17"/>
  <c r="P50" i="17"/>
  <c r="O50" i="17"/>
  <c r="N50" i="17"/>
  <c r="M50" i="17"/>
  <c r="L50" i="17"/>
  <c r="L51" i="17" s="1"/>
  <c r="L54" i="17" s="1"/>
  <c r="L56" i="17" s="1"/>
  <c r="L59" i="17" s="1"/>
  <c r="L62" i="17" s="1"/>
  <c r="K50" i="17"/>
  <c r="J50" i="17"/>
  <c r="I50" i="17"/>
  <c r="H50" i="17"/>
  <c r="G50" i="17"/>
  <c r="F50" i="17"/>
  <c r="E50" i="17"/>
  <c r="D50" i="17"/>
  <c r="D51" i="17" s="1"/>
  <c r="D54" i="17" s="1"/>
  <c r="D56" i="17" s="1"/>
  <c r="D59" i="17" s="1"/>
  <c r="D62" i="17" s="1"/>
  <c r="C50" i="17"/>
  <c r="AA35" i="17"/>
  <c r="Y35" i="17"/>
  <c r="Y51" i="17" s="1"/>
  <c r="Y54" i="17" s="1"/>
  <c r="Y56" i="17" s="1"/>
  <c r="Y59" i="17" s="1"/>
  <c r="Y62" i="17" s="1"/>
  <c r="X35" i="17"/>
  <c r="W35" i="17"/>
  <c r="V35" i="17"/>
  <c r="U35" i="17"/>
  <c r="U51" i="17" s="1"/>
  <c r="U54" i="17" s="1"/>
  <c r="T35" i="17"/>
  <c r="S35" i="17"/>
  <c r="R35" i="17"/>
  <c r="R51" i="17" s="1"/>
  <c r="R54" i="17" s="1"/>
  <c r="R56" i="17" s="1"/>
  <c r="R59" i="17" s="1"/>
  <c r="R62" i="17" s="1"/>
  <c r="Q35" i="17"/>
  <c r="Q51" i="17" s="1"/>
  <c r="Q54" i="17" s="1"/>
  <c r="Q56" i="17" s="1"/>
  <c r="Q59" i="17" s="1"/>
  <c r="Q62" i="17" s="1"/>
  <c r="P35" i="17"/>
  <c r="O35" i="17"/>
  <c r="N35" i="17"/>
  <c r="N51" i="17" s="1"/>
  <c r="N54" i="17" s="1"/>
  <c r="N56" i="17" s="1"/>
  <c r="N59" i="17" s="1"/>
  <c r="N62" i="17" s="1"/>
  <c r="M35" i="17"/>
  <c r="L35" i="17"/>
  <c r="K35" i="17"/>
  <c r="J35" i="17"/>
  <c r="J51" i="17" s="1"/>
  <c r="J54" i="17" s="1"/>
  <c r="J56" i="17" s="1"/>
  <c r="J59" i="17" s="1"/>
  <c r="J62" i="17" s="1"/>
  <c r="I35" i="17"/>
  <c r="I51" i="17" s="1"/>
  <c r="I54" i="17" s="1"/>
  <c r="I56" i="17" s="1"/>
  <c r="I59" i="17" s="1"/>
  <c r="I62" i="17" s="1"/>
  <c r="H35" i="17"/>
  <c r="G35" i="17"/>
  <c r="F35" i="17"/>
  <c r="E35" i="17"/>
  <c r="D35" i="17"/>
  <c r="C35" i="17"/>
  <c r="R54" i="18"/>
  <c r="R56" i="18" s="1"/>
  <c r="R59" i="18" s="1"/>
  <c r="R62" i="18" s="1"/>
  <c r="V51" i="18"/>
  <c r="V54" i="18" s="1"/>
  <c r="V56" i="18" s="1"/>
  <c r="V59" i="18" s="1"/>
  <c r="V62" i="18" s="1"/>
  <c r="R51" i="18"/>
  <c r="J51" i="18"/>
  <c r="J54" i="18" s="1"/>
  <c r="J56" i="18" s="1"/>
  <c r="J59" i="18" s="1"/>
  <c r="J62" i="18" s="1"/>
  <c r="AA50" i="18"/>
  <c r="AA51" i="18" s="1"/>
  <c r="AA54" i="18" s="1"/>
  <c r="AA56" i="18" s="1"/>
  <c r="AA59" i="18" s="1"/>
  <c r="AA62" i="18" s="1"/>
  <c r="Y50" i="18"/>
  <c r="X50" i="18"/>
  <c r="Z50" i="18" s="1"/>
  <c r="W50" i="18"/>
  <c r="V50" i="18"/>
  <c r="U50" i="18"/>
  <c r="T50" i="18"/>
  <c r="S50" i="18"/>
  <c r="R50" i="18"/>
  <c r="Q50" i="18"/>
  <c r="P50" i="18"/>
  <c r="O50" i="18"/>
  <c r="N50" i="18"/>
  <c r="M50" i="18"/>
  <c r="L50" i="18"/>
  <c r="K50" i="18"/>
  <c r="J50" i="18"/>
  <c r="I50" i="18"/>
  <c r="H50" i="18"/>
  <c r="G50" i="18"/>
  <c r="F50" i="18"/>
  <c r="E50" i="18"/>
  <c r="D50" i="18"/>
  <c r="C50" i="18"/>
  <c r="C51" i="18" s="1"/>
  <c r="C54" i="18" s="1"/>
  <c r="C56" i="18" s="1"/>
  <c r="C59" i="18" s="1"/>
  <c r="C62" i="18" s="1"/>
  <c r="AA35" i="18"/>
  <c r="Y35" i="18"/>
  <c r="X35" i="18"/>
  <c r="W35" i="18"/>
  <c r="V35" i="18"/>
  <c r="U35" i="18"/>
  <c r="T35" i="18"/>
  <c r="S35" i="18"/>
  <c r="R35" i="18"/>
  <c r="Q35" i="18"/>
  <c r="Q51" i="18" s="1"/>
  <c r="Q54" i="18" s="1"/>
  <c r="Q56" i="18" s="1"/>
  <c r="Q59" i="18" s="1"/>
  <c r="Q62" i="18" s="1"/>
  <c r="P35" i="18"/>
  <c r="P51" i="18" s="1"/>
  <c r="P54" i="18" s="1"/>
  <c r="P56" i="18" s="1"/>
  <c r="P59" i="18" s="1"/>
  <c r="P62" i="18" s="1"/>
  <c r="O35" i="18"/>
  <c r="N35" i="18"/>
  <c r="N51" i="18" s="1"/>
  <c r="N54" i="18" s="1"/>
  <c r="N56" i="18" s="1"/>
  <c r="N59" i="18" s="1"/>
  <c r="N62" i="18" s="1"/>
  <c r="M35" i="18"/>
  <c r="M51" i="18" s="1"/>
  <c r="M54" i="18" s="1"/>
  <c r="M56" i="18" s="1"/>
  <c r="M59" i="18" s="1"/>
  <c r="M62" i="18" s="1"/>
  <c r="L35" i="18"/>
  <c r="L51" i="18" s="1"/>
  <c r="L54" i="18" s="1"/>
  <c r="L56" i="18" s="1"/>
  <c r="L59" i="18" s="1"/>
  <c r="L62" i="18" s="1"/>
  <c r="K35" i="18"/>
  <c r="J35" i="18"/>
  <c r="I35" i="18"/>
  <c r="H35" i="18"/>
  <c r="H51" i="18" s="1"/>
  <c r="H54" i="18" s="1"/>
  <c r="H56" i="18" s="1"/>
  <c r="H59" i="18" s="1"/>
  <c r="H62" i="18" s="1"/>
  <c r="G35" i="18"/>
  <c r="F35" i="18"/>
  <c r="F51" i="18" s="1"/>
  <c r="F54" i="18" s="1"/>
  <c r="F56" i="18" s="1"/>
  <c r="F59" i="18" s="1"/>
  <c r="F62" i="18" s="1"/>
  <c r="E35" i="18"/>
  <c r="E51" i="18" s="1"/>
  <c r="E54" i="18" s="1"/>
  <c r="E56" i="18" s="1"/>
  <c r="E59" i="18" s="1"/>
  <c r="E62" i="18" s="1"/>
  <c r="D35" i="18"/>
  <c r="D51" i="18" s="1"/>
  <c r="D54" i="18" s="1"/>
  <c r="D56" i="18" s="1"/>
  <c r="D59" i="18" s="1"/>
  <c r="D62" i="18" s="1"/>
  <c r="C35" i="18"/>
  <c r="N51" i="19"/>
  <c r="N54" i="19" s="1"/>
  <c r="N56" i="19" s="1"/>
  <c r="N59" i="19" s="1"/>
  <c r="N62" i="19" s="1"/>
  <c r="M51" i="19"/>
  <c r="M54" i="19" s="1"/>
  <c r="M56" i="19" s="1"/>
  <c r="M59" i="19" s="1"/>
  <c r="M62" i="19" s="1"/>
  <c r="AA50" i="19"/>
  <c r="Y50" i="19"/>
  <c r="X50" i="19"/>
  <c r="Z50" i="19" s="1"/>
  <c r="W50" i="19"/>
  <c r="V50" i="19"/>
  <c r="U50" i="19"/>
  <c r="T50" i="19"/>
  <c r="S50" i="19"/>
  <c r="R50" i="19"/>
  <c r="R51" i="19" s="1"/>
  <c r="R54" i="19" s="1"/>
  <c r="R56" i="19" s="1"/>
  <c r="R59" i="19" s="1"/>
  <c r="R62" i="19" s="1"/>
  <c r="Q50" i="19"/>
  <c r="Q51" i="19" s="1"/>
  <c r="Q54" i="19" s="1"/>
  <c r="Q56" i="19" s="1"/>
  <c r="Q59" i="19" s="1"/>
  <c r="Q62" i="19" s="1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AA35" i="19"/>
  <c r="Y35" i="19"/>
  <c r="Y51" i="19" s="1"/>
  <c r="Y54" i="19" s="1"/>
  <c r="Y56" i="19" s="1"/>
  <c r="Y59" i="19" s="1"/>
  <c r="Y62" i="19" s="1"/>
  <c r="X35" i="19"/>
  <c r="W35" i="19"/>
  <c r="W51" i="19" s="1"/>
  <c r="W54" i="19" s="1"/>
  <c r="W56" i="19" s="1"/>
  <c r="W59" i="19" s="1"/>
  <c r="W62" i="19" s="1"/>
  <c r="V35" i="19"/>
  <c r="U35" i="19"/>
  <c r="U51" i="19" s="1"/>
  <c r="U54" i="19" s="1"/>
  <c r="U56" i="19" s="1"/>
  <c r="U59" i="19" s="1"/>
  <c r="U62" i="19" s="1"/>
  <c r="T35" i="19"/>
  <c r="S35" i="19"/>
  <c r="S51" i="19" s="1"/>
  <c r="S54" i="19" s="1"/>
  <c r="S56" i="19" s="1"/>
  <c r="S59" i="19" s="1"/>
  <c r="S62" i="19" s="1"/>
  <c r="R35" i="19"/>
  <c r="Q35" i="19"/>
  <c r="P35" i="19"/>
  <c r="P51" i="19" s="1"/>
  <c r="P54" i="19" s="1"/>
  <c r="P56" i="19" s="1"/>
  <c r="P59" i="19" s="1"/>
  <c r="P62" i="19" s="1"/>
  <c r="O35" i="19"/>
  <c r="O51" i="19" s="1"/>
  <c r="O54" i="19" s="1"/>
  <c r="O56" i="19" s="1"/>
  <c r="O59" i="19" s="1"/>
  <c r="O62" i="19" s="1"/>
  <c r="N35" i="19"/>
  <c r="M35" i="19"/>
  <c r="L35" i="19"/>
  <c r="L51" i="19" s="1"/>
  <c r="L54" i="19" s="1"/>
  <c r="L56" i="19" s="1"/>
  <c r="L59" i="19" s="1"/>
  <c r="L62" i="19" s="1"/>
  <c r="K35" i="19"/>
  <c r="K51" i="19" s="1"/>
  <c r="K54" i="19" s="1"/>
  <c r="K56" i="19" s="1"/>
  <c r="K59" i="19" s="1"/>
  <c r="K62" i="19" s="1"/>
  <c r="J35" i="19"/>
  <c r="I35" i="19"/>
  <c r="I51" i="19" s="1"/>
  <c r="I54" i="19" s="1"/>
  <c r="I56" i="19" s="1"/>
  <c r="I59" i="19" s="1"/>
  <c r="I62" i="19" s="1"/>
  <c r="H35" i="19"/>
  <c r="H51" i="19" s="1"/>
  <c r="H54" i="19" s="1"/>
  <c r="H56" i="19" s="1"/>
  <c r="H59" i="19" s="1"/>
  <c r="H62" i="19" s="1"/>
  <c r="G35" i="19"/>
  <c r="G51" i="19" s="1"/>
  <c r="G54" i="19" s="1"/>
  <c r="G56" i="19" s="1"/>
  <c r="G59" i="19" s="1"/>
  <c r="G62" i="19" s="1"/>
  <c r="F35" i="19"/>
  <c r="E35" i="19"/>
  <c r="E51" i="19" s="1"/>
  <c r="E54" i="19" s="1"/>
  <c r="E56" i="19" s="1"/>
  <c r="E59" i="19" s="1"/>
  <c r="E62" i="19" s="1"/>
  <c r="D35" i="19"/>
  <c r="D51" i="19" s="1"/>
  <c r="D54" i="19" s="1"/>
  <c r="D56" i="19" s="1"/>
  <c r="D59" i="19" s="1"/>
  <c r="D62" i="19" s="1"/>
  <c r="C35" i="19"/>
  <c r="AA51" i="20"/>
  <c r="AA54" i="20" s="1"/>
  <c r="AA56" i="20" s="1"/>
  <c r="AA59" i="20" s="1"/>
  <c r="AA62" i="20" s="1"/>
  <c r="Y51" i="20"/>
  <c r="Y54" i="20" s="1"/>
  <c r="Y56" i="20" s="1"/>
  <c r="Y59" i="20" s="1"/>
  <c r="Y62" i="20" s="1"/>
  <c r="AA50" i="20"/>
  <c r="Y50" i="20"/>
  <c r="X50" i="20"/>
  <c r="Z50" i="20" s="1"/>
  <c r="W50" i="20"/>
  <c r="V50" i="20"/>
  <c r="U50" i="20"/>
  <c r="T50" i="20"/>
  <c r="S50" i="20"/>
  <c r="R50" i="20"/>
  <c r="Q50" i="20"/>
  <c r="Q51" i="20" s="1"/>
  <c r="Q54" i="20" s="1"/>
  <c r="Q56" i="20" s="1"/>
  <c r="Q59" i="20" s="1"/>
  <c r="Q62" i="20" s="1"/>
  <c r="P50" i="20"/>
  <c r="O50" i="20"/>
  <c r="N50" i="20"/>
  <c r="M50" i="20"/>
  <c r="L50" i="20"/>
  <c r="K50" i="20"/>
  <c r="J50" i="20"/>
  <c r="I50" i="20"/>
  <c r="H50" i="20"/>
  <c r="G50" i="20"/>
  <c r="F50" i="20"/>
  <c r="E50" i="20"/>
  <c r="D50" i="20"/>
  <c r="C50" i="20"/>
  <c r="AA35" i="20"/>
  <c r="Z35" i="20"/>
  <c r="Y35" i="20"/>
  <c r="X35" i="20"/>
  <c r="X51" i="20" s="1"/>
  <c r="W35" i="20"/>
  <c r="V35" i="20"/>
  <c r="V51" i="20" s="1"/>
  <c r="V54" i="20" s="1"/>
  <c r="V56" i="20" s="1"/>
  <c r="V59" i="20" s="1"/>
  <c r="V62" i="20" s="1"/>
  <c r="U35" i="20"/>
  <c r="U51" i="20" s="1"/>
  <c r="U54" i="20" s="1"/>
  <c r="U56" i="20" s="1"/>
  <c r="U59" i="20" s="1"/>
  <c r="U62" i="20" s="1"/>
  <c r="T35" i="20"/>
  <c r="S35" i="20"/>
  <c r="S51" i="20" s="1"/>
  <c r="S54" i="20" s="1"/>
  <c r="S56" i="20" s="1"/>
  <c r="S59" i="20" s="1"/>
  <c r="S62" i="20" s="1"/>
  <c r="R35" i="20"/>
  <c r="R51" i="20" s="1"/>
  <c r="R54" i="20" s="1"/>
  <c r="R56" i="20" s="1"/>
  <c r="R59" i="20" s="1"/>
  <c r="R62" i="20" s="1"/>
  <c r="Q35" i="20"/>
  <c r="P35" i="20"/>
  <c r="P51" i="20" s="1"/>
  <c r="P54" i="20" s="1"/>
  <c r="P56" i="20" s="1"/>
  <c r="P59" i="20" s="1"/>
  <c r="P62" i="20" s="1"/>
  <c r="O35" i="20"/>
  <c r="N35" i="20"/>
  <c r="N51" i="20" s="1"/>
  <c r="N54" i="20" s="1"/>
  <c r="N56" i="20" s="1"/>
  <c r="N59" i="20" s="1"/>
  <c r="N62" i="20" s="1"/>
  <c r="M35" i="20"/>
  <c r="M51" i="20" s="1"/>
  <c r="M54" i="20" s="1"/>
  <c r="M56" i="20" s="1"/>
  <c r="M59" i="20" s="1"/>
  <c r="M62" i="20" s="1"/>
  <c r="L35" i="20"/>
  <c r="L51" i="20" s="1"/>
  <c r="L54" i="20" s="1"/>
  <c r="L56" i="20" s="1"/>
  <c r="L59" i="20" s="1"/>
  <c r="L62" i="20" s="1"/>
  <c r="K35" i="20"/>
  <c r="K51" i="20" s="1"/>
  <c r="K54" i="20" s="1"/>
  <c r="K56" i="20" s="1"/>
  <c r="K59" i="20" s="1"/>
  <c r="K62" i="20" s="1"/>
  <c r="J35" i="20"/>
  <c r="J51" i="20" s="1"/>
  <c r="J54" i="20" s="1"/>
  <c r="J56" i="20" s="1"/>
  <c r="J59" i="20" s="1"/>
  <c r="J62" i="20" s="1"/>
  <c r="I35" i="20"/>
  <c r="I51" i="20" s="1"/>
  <c r="I54" i="20" s="1"/>
  <c r="I56" i="20" s="1"/>
  <c r="I59" i="20" s="1"/>
  <c r="I62" i="20" s="1"/>
  <c r="H35" i="20"/>
  <c r="H51" i="20" s="1"/>
  <c r="H54" i="20" s="1"/>
  <c r="H56" i="20" s="1"/>
  <c r="H59" i="20" s="1"/>
  <c r="H62" i="20" s="1"/>
  <c r="G35" i="20"/>
  <c r="G51" i="20" s="1"/>
  <c r="G54" i="20" s="1"/>
  <c r="G56" i="20" s="1"/>
  <c r="G59" i="20" s="1"/>
  <c r="G62" i="20" s="1"/>
  <c r="F35" i="20"/>
  <c r="F51" i="20" s="1"/>
  <c r="F54" i="20" s="1"/>
  <c r="F56" i="20" s="1"/>
  <c r="F59" i="20" s="1"/>
  <c r="F62" i="20" s="1"/>
  <c r="E35" i="20"/>
  <c r="D35" i="20"/>
  <c r="D51" i="20" s="1"/>
  <c r="D54" i="20" s="1"/>
  <c r="D56" i="20" s="1"/>
  <c r="D59" i="20" s="1"/>
  <c r="D62" i="20" s="1"/>
  <c r="C35" i="20"/>
  <c r="C51" i="20" s="1"/>
  <c r="C54" i="20" s="1"/>
  <c r="C56" i="20" s="1"/>
  <c r="C59" i="20" s="1"/>
  <c r="C62" i="20" s="1"/>
  <c r="J54" i="21"/>
  <c r="J56" i="21" s="1"/>
  <c r="J59" i="21" s="1"/>
  <c r="J62" i="21" s="1"/>
  <c r="I54" i="21"/>
  <c r="I56" i="21" s="1"/>
  <c r="I59" i="21" s="1"/>
  <c r="I62" i="21" s="1"/>
  <c r="L51" i="21"/>
  <c r="L54" i="21" s="1"/>
  <c r="L56" i="21" s="1"/>
  <c r="L59" i="21" s="1"/>
  <c r="L62" i="21" s="1"/>
  <c r="AA50" i="21"/>
  <c r="Y50" i="21"/>
  <c r="X50" i="21"/>
  <c r="Z50" i="21" s="1"/>
  <c r="W50" i="21"/>
  <c r="V50" i="21"/>
  <c r="U50" i="21"/>
  <c r="T50" i="21"/>
  <c r="S50" i="21"/>
  <c r="R50" i="21"/>
  <c r="Q50" i="21"/>
  <c r="P50" i="21"/>
  <c r="O50" i="21"/>
  <c r="O51" i="21" s="1"/>
  <c r="O54" i="21" s="1"/>
  <c r="O56" i="21" s="1"/>
  <c r="O59" i="21" s="1"/>
  <c r="O62" i="21" s="1"/>
  <c r="N50" i="21"/>
  <c r="M50" i="21"/>
  <c r="L50" i="21"/>
  <c r="K50" i="21"/>
  <c r="J50" i="21"/>
  <c r="I50" i="21"/>
  <c r="H50" i="21"/>
  <c r="G50" i="21"/>
  <c r="F50" i="21"/>
  <c r="E50" i="21"/>
  <c r="D50" i="21"/>
  <c r="C50" i="21"/>
  <c r="AA35" i="21"/>
  <c r="Z35" i="21"/>
  <c r="Y35" i="21"/>
  <c r="Y51" i="21" s="1"/>
  <c r="Y54" i="21" s="1"/>
  <c r="Y56" i="21" s="1"/>
  <c r="Y59" i="21" s="1"/>
  <c r="Y62" i="21" s="1"/>
  <c r="X35" i="21"/>
  <c r="X51" i="21" s="1"/>
  <c r="W35" i="21"/>
  <c r="W51" i="21" s="1"/>
  <c r="W54" i="21" s="1"/>
  <c r="W56" i="21" s="1"/>
  <c r="W59" i="21" s="1"/>
  <c r="W62" i="21" s="1"/>
  <c r="V35" i="21"/>
  <c r="U35" i="21"/>
  <c r="U51" i="21" s="1"/>
  <c r="U54" i="21" s="1"/>
  <c r="U56" i="21" s="1"/>
  <c r="U59" i="21" s="1"/>
  <c r="U62" i="21" s="1"/>
  <c r="T35" i="21"/>
  <c r="T51" i="21" s="1"/>
  <c r="T54" i="21" s="1"/>
  <c r="T56" i="21" s="1"/>
  <c r="T59" i="21" s="1"/>
  <c r="T62" i="21" s="1"/>
  <c r="S35" i="21"/>
  <c r="R35" i="21"/>
  <c r="R51" i="21" s="1"/>
  <c r="R54" i="21" s="1"/>
  <c r="R56" i="21" s="1"/>
  <c r="R59" i="21" s="1"/>
  <c r="R62" i="21" s="1"/>
  <c r="Q35" i="21"/>
  <c r="P35" i="21"/>
  <c r="P51" i="21" s="1"/>
  <c r="P54" i="21" s="1"/>
  <c r="P56" i="21" s="1"/>
  <c r="P59" i="21" s="1"/>
  <c r="P62" i="21" s="1"/>
  <c r="O35" i="21"/>
  <c r="N35" i="21"/>
  <c r="M35" i="21"/>
  <c r="M51" i="21" s="1"/>
  <c r="M54" i="21" s="1"/>
  <c r="M56" i="21" s="1"/>
  <c r="M59" i="21" s="1"/>
  <c r="M62" i="21" s="1"/>
  <c r="L35" i="21"/>
  <c r="K35" i="21"/>
  <c r="J35" i="21"/>
  <c r="J51" i="21" s="1"/>
  <c r="I35" i="21"/>
  <c r="I51" i="21" s="1"/>
  <c r="H35" i="21"/>
  <c r="H51" i="21" s="1"/>
  <c r="H54" i="21" s="1"/>
  <c r="H56" i="21" s="1"/>
  <c r="H59" i="21" s="1"/>
  <c r="H62" i="21" s="1"/>
  <c r="G35" i="21"/>
  <c r="G51" i="21" s="1"/>
  <c r="G54" i="21" s="1"/>
  <c r="G56" i="21" s="1"/>
  <c r="G59" i="21" s="1"/>
  <c r="G62" i="21" s="1"/>
  <c r="F35" i="21"/>
  <c r="F51" i="21" s="1"/>
  <c r="F54" i="21" s="1"/>
  <c r="F56" i="21" s="1"/>
  <c r="F59" i="21" s="1"/>
  <c r="F62" i="21" s="1"/>
  <c r="E35" i="21"/>
  <c r="E51" i="21" s="1"/>
  <c r="E54" i="21" s="1"/>
  <c r="E56" i="21" s="1"/>
  <c r="E59" i="21" s="1"/>
  <c r="E62" i="21" s="1"/>
  <c r="D35" i="21"/>
  <c r="D51" i="21" s="1"/>
  <c r="D54" i="21" s="1"/>
  <c r="D56" i="21" s="1"/>
  <c r="D59" i="21" s="1"/>
  <c r="D62" i="21" s="1"/>
  <c r="C35" i="21"/>
  <c r="T62" i="22"/>
  <c r="N56" i="22"/>
  <c r="N59" i="22" s="1"/>
  <c r="N62" i="22" s="1"/>
  <c r="S54" i="22"/>
  <c r="S56" i="22" s="1"/>
  <c r="S59" i="22" s="1"/>
  <c r="S62" i="22" s="1"/>
  <c r="AA50" i="22"/>
  <c r="AA51" i="22" s="1"/>
  <c r="AA54" i="22" s="1"/>
  <c r="AA56" i="22" s="1"/>
  <c r="AA59" i="22" s="1"/>
  <c r="AA62" i="22" s="1"/>
  <c r="Y50" i="22"/>
  <c r="X50" i="22"/>
  <c r="W50" i="22"/>
  <c r="W51" i="22" s="1"/>
  <c r="W54" i="22" s="1"/>
  <c r="W56" i="22" s="1"/>
  <c r="W59" i="22" s="1"/>
  <c r="W62" i="22" s="1"/>
  <c r="V50" i="22"/>
  <c r="U50" i="22"/>
  <c r="T50" i="22"/>
  <c r="S50" i="22"/>
  <c r="R50" i="22"/>
  <c r="Q50" i="22"/>
  <c r="P50" i="22"/>
  <c r="O50" i="22"/>
  <c r="N50" i="22"/>
  <c r="M50" i="22"/>
  <c r="L50" i="22"/>
  <c r="K50" i="22"/>
  <c r="K51" i="22" s="1"/>
  <c r="K54" i="22" s="1"/>
  <c r="K56" i="22" s="1"/>
  <c r="K59" i="22" s="1"/>
  <c r="K62" i="22" s="1"/>
  <c r="J50" i="22"/>
  <c r="I50" i="22"/>
  <c r="H50" i="22"/>
  <c r="G50" i="22"/>
  <c r="F50" i="22"/>
  <c r="E50" i="22"/>
  <c r="D50" i="22"/>
  <c r="C50" i="22"/>
  <c r="AA35" i="22"/>
  <c r="Y35" i="22"/>
  <c r="Y51" i="22" s="1"/>
  <c r="Y54" i="22" s="1"/>
  <c r="Y56" i="22" s="1"/>
  <c r="Y59" i="22" s="1"/>
  <c r="Y62" i="22" s="1"/>
  <c r="X35" i="22"/>
  <c r="W35" i="22"/>
  <c r="V35" i="22"/>
  <c r="U35" i="22"/>
  <c r="T35" i="22"/>
  <c r="T51" i="22" s="1"/>
  <c r="T54" i="22" s="1"/>
  <c r="T56" i="22" s="1"/>
  <c r="T59" i="22" s="1"/>
  <c r="S35" i="22"/>
  <c r="S51" i="22" s="1"/>
  <c r="R35" i="22"/>
  <c r="R51" i="22" s="1"/>
  <c r="R54" i="22" s="1"/>
  <c r="R56" i="22" s="1"/>
  <c r="R59" i="22" s="1"/>
  <c r="R62" i="22" s="1"/>
  <c r="Q35" i="22"/>
  <c r="Q51" i="22" s="1"/>
  <c r="Q54" i="22" s="1"/>
  <c r="Q56" i="22" s="1"/>
  <c r="Q59" i="22" s="1"/>
  <c r="Q62" i="22" s="1"/>
  <c r="P35" i="22"/>
  <c r="O35" i="22"/>
  <c r="N35" i="22"/>
  <c r="N51" i="22" s="1"/>
  <c r="N54" i="22" s="1"/>
  <c r="M35" i="22"/>
  <c r="L35" i="22"/>
  <c r="K35" i="22"/>
  <c r="J35" i="22"/>
  <c r="J51" i="22" s="1"/>
  <c r="J54" i="22" s="1"/>
  <c r="J56" i="22" s="1"/>
  <c r="J59" i="22" s="1"/>
  <c r="J62" i="22" s="1"/>
  <c r="I35" i="22"/>
  <c r="I51" i="22" s="1"/>
  <c r="I54" i="22" s="1"/>
  <c r="I56" i="22" s="1"/>
  <c r="I59" i="22" s="1"/>
  <c r="I62" i="22" s="1"/>
  <c r="H35" i="22"/>
  <c r="H51" i="22" s="1"/>
  <c r="H54" i="22" s="1"/>
  <c r="H56" i="22" s="1"/>
  <c r="H59" i="22" s="1"/>
  <c r="H62" i="22" s="1"/>
  <c r="G35" i="22"/>
  <c r="F35" i="22"/>
  <c r="F51" i="22" s="1"/>
  <c r="F54" i="22" s="1"/>
  <c r="F56" i="22" s="1"/>
  <c r="F59" i="22" s="1"/>
  <c r="F62" i="22" s="1"/>
  <c r="E35" i="22"/>
  <c r="D35" i="22"/>
  <c r="C35" i="22"/>
  <c r="C51" i="22" s="1"/>
  <c r="C54" i="22" s="1"/>
  <c r="C56" i="22" s="1"/>
  <c r="C59" i="22" s="1"/>
  <c r="C62" i="22" s="1"/>
  <c r="AA50" i="23"/>
  <c r="Y50" i="23"/>
  <c r="X50" i="23"/>
  <c r="Z50" i="23" s="1"/>
  <c r="W50" i="23"/>
  <c r="V50" i="23"/>
  <c r="U50" i="23"/>
  <c r="T50" i="23"/>
  <c r="S50" i="23"/>
  <c r="R50" i="23"/>
  <c r="R51" i="23" s="1"/>
  <c r="R54" i="23" s="1"/>
  <c r="R56" i="23" s="1"/>
  <c r="R59" i="23" s="1"/>
  <c r="R62" i="23" s="1"/>
  <c r="Q50" i="23"/>
  <c r="Q51" i="23" s="1"/>
  <c r="Q54" i="23" s="1"/>
  <c r="Q56" i="23" s="1"/>
  <c r="Q59" i="23" s="1"/>
  <c r="Q62" i="23" s="1"/>
  <c r="P50" i="23"/>
  <c r="P51" i="23" s="1"/>
  <c r="P54" i="23" s="1"/>
  <c r="P56" i="23" s="1"/>
  <c r="P59" i="23" s="1"/>
  <c r="P62" i="23" s="1"/>
  <c r="O50" i="23"/>
  <c r="N50" i="23"/>
  <c r="M50" i="23"/>
  <c r="L50" i="23"/>
  <c r="K50" i="23"/>
  <c r="J50" i="23"/>
  <c r="I50" i="23"/>
  <c r="H50" i="23"/>
  <c r="G50" i="23"/>
  <c r="F50" i="23"/>
  <c r="E50" i="23"/>
  <c r="D50" i="23"/>
  <c r="C50" i="23"/>
  <c r="AA35" i="23"/>
  <c r="AA51" i="23" s="1"/>
  <c r="AA54" i="23" s="1"/>
  <c r="AA56" i="23" s="1"/>
  <c r="AA59" i="23" s="1"/>
  <c r="AA62" i="23" s="1"/>
  <c r="Z35" i="23"/>
  <c r="Y35" i="23"/>
  <c r="X35" i="23"/>
  <c r="X51" i="23" s="1"/>
  <c r="W35" i="23"/>
  <c r="W51" i="23" s="1"/>
  <c r="W54" i="23" s="1"/>
  <c r="W56" i="23" s="1"/>
  <c r="W59" i="23" s="1"/>
  <c r="W62" i="23" s="1"/>
  <c r="V35" i="23"/>
  <c r="U35" i="23"/>
  <c r="U51" i="23" s="1"/>
  <c r="U54" i="23" s="1"/>
  <c r="U56" i="23" s="1"/>
  <c r="U59" i="23" s="1"/>
  <c r="U62" i="23" s="1"/>
  <c r="T35" i="23"/>
  <c r="S35" i="23"/>
  <c r="S51" i="23" s="1"/>
  <c r="S54" i="23" s="1"/>
  <c r="S56" i="23" s="1"/>
  <c r="S59" i="23" s="1"/>
  <c r="S62" i="23" s="1"/>
  <c r="R35" i="23"/>
  <c r="Q35" i="23"/>
  <c r="P35" i="23"/>
  <c r="O35" i="23"/>
  <c r="O51" i="23" s="1"/>
  <c r="O54" i="23" s="1"/>
  <c r="O56" i="23" s="1"/>
  <c r="O59" i="23" s="1"/>
  <c r="O62" i="23" s="1"/>
  <c r="N35" i="23"/>
  <c r="M35" i="23"/>
  <c r="M51" i="23" s="1"/>
  <c r="M54" i="23" s="1"/>
  <c r="M56" i="23" s="1"/>
  <c r="M59" i="23" s="1"/>
  <c r="M62" i="23" s="1"/>
  <c r="L35" i="23"/>
  <c r="K35" i="23"/>
  <c r="K51" i="23" s="1"/>
  <c r="K54" i="23" s="1"/>
  <c r="K56" i="23" s="1"/>
  <c r="K59" i="23" s="1"/>
  <c r="K62" i="23" s="1"/>
  <c r="J35" i="23"/>
  <c r="J51" i="23" s="1"/>
  <c r="J54" i="23" s="1"/>
  <c r="J56" i="23" s="1"/>
  <c r="J59" i="23" s="1"/>
  <c r="J62" i="23" s="1"/>
  <c r="I35" i="23"/>
  <c r="I51" i="23" s="1"/>
  <c r="I54" i="23" s="1"/>
  <c r="I56" i="23" s="1"/>
  <c r="I59" i="23" s="1"/>
  <c r="I62" i="23" s="1"/>
  <c r="H35" i="23"/>
  <c r="H51" i="23" s="1"/>
  <c r="H54" i="23" s="1"/>
  <c r="H56" i="23" s="1"/>
  <c r="H59" i="23" s="1"/>
  <c r="H62" i="23" s="1"/>
  <c r="G35" i="23"/>
  <c r="G51" i="23" s="1"/>
  <c r="G54" i="23" s="1"/>
  <c r="G56" i="23" s="1"/>
  <c r="G59" i="23" s="1"/>
  <c r="G62" i="23" s="1"/>
  <c r="F35" i="23"/>
  <c r="E35" i="23"/>
  <c r="E51" i="23" s="1"/>
  <c r="E54" i="23" s="1"/>
  <c r="E56" i="23" s="1"/>
  <c r="E59" i="23" s="1"/>
  <c r="E62" i="23" s="1"/>
  <c r="D35" i="23"/>
  <c r="C35" i="23"/>
  <c r="C51" i="23" s="1"/>
  <c r="C54" i="23" s="1"/>
  <c r="C56" i="23" s="1"/>
  <c r="C59" i="23" s="1"/>
  <c r="C62" i="23" s="1"/>
  <c r="V56" i="24"/>
  <c r="V59" i="24" s="1"/>
  <c r="V62" i="24" s="1"/>
  <c r="Y51" i="24"/>
  <c r="Y54" i="24" s="1"/>
  <c r="Y56" i="24" s="1"/>
  <c r="Y59" i="24" s="1"/>
  <c r="Y62" i="24" s="1"/>
  <c r="X51" i="24"/>
  <c r="X54" i="24" s="1"/>
  <c r="W51" i="24"/>
  <c r="W54" i="24" s="1"/>
  <c r="W56" i="24" s="1"/>
  <c r="W59" i="24" s="1"/>
  <c r="W62" i="24" s="1"/>
  <c r="Q51" i="24"/>
  <c r="Q54" i="24" s="1"/>
  <c r="Q56" i="24" s="1"/>
  <c r="Q59" i="24" s="1"/>
  <c r="Q62" i="24" s="1"/>
  <c r="AA50" i="24"/>
  <c r="Y50" i="24"/>
  <c r="X50" i="24"/>
  <c r="Z50" i="24" s="1"/>
  <c r="W50" i="24"/>
  <c r="V50" i="24"/>
  <c r="U50" i="24"/>
  <c r="T50" i="24"/>
  <c r="S50" i="24"/>
  <c r="R50" i="24"/>
  <c r="R51" i="24" s="1"/>
  <c r="R54" i="24" s="1"/>
  <c r="R56" i="24" s="1"/>
  <c r="R59" i="24" s="1"/>
  <c r="R62" i="24" s="1"/>
  <c r="Q50" i="24"/>
  <c r="P50" i="24"/>
  <c r="O50" i="24"/>
  <c r="N50" i="24"/>
  <c r="M50" i="24"/>
  <c r="L50" i="24"/>
  <c r="K50" i="24"/>
  <c r="J50" i="24"/>
  <c r="I50" i="24"/>
  <c r="H50" i="24"/>
  <c r="G50" i="24"/>
  <c r="F50" i="24"/>
  <c r="E50" i="24"/>
  <c r="D50" i="24"/>
  <c r="C50" i="24"/>
  <c r="AA35" i="24"/>
  <c r="AA51" i="24" s="1"/>
  <c r="AA54" i="24" s="1"/>
  <c r="AA56" i="24" s="1"/>
  <c r="AA59" i="24" s="1"/>
  <c r="AA62" i="24" s="1"/>
  <c r="Y35" i="24"/>
  <c r="X35" i="24"/>
  <c r="Z35" i="24" s="1"/>
  <c r="W35" i="24"/>
  <c r="V35" i="24"/>
  <c r="V51" i="24" s="1"/>
  <c r="V54" i="24" s="1"/>
  <c r="U35" i="24"/>
  <c r="T35" i="24"/>
  <c r="T51" i="24" s="1"/>
  <c r="T54" i="24" s="1"/>
  <c r="T56" i="24" s="1"/>
  <c r="T59" i="24" s="1"/>
  <c r="T62" i="24" s="1"/>
  <c r="S35" i="24"/>
  <c r="S51" i="24" s="1"/>
  <c r="S54" i="24" s="1"/>
  <c r="S56" i="24" s="1"/>
  <c r="S59" i="24" s="1"/>
  <c r="S62" i="24" s="1"/>
  <c r="R35" i="24"/>
  <c r="Q35" i="24"/>
  <c r="P35" i="24"/>
  <c r="P51" i="24" s="1"/>
  <c r="P54" i="24" s="1"/>
  <c r="P56" i="24" s="1"/>
  <c r="P59" i="24" s="1"/>
  <c r="P62" i="24" s="1"/>
  <c r="O35" i="24"/>
  <c r="O51" i="24" s="1"/>
  <c r="O54" i="24" s="1"/>
  <c r="O56" i="24" s="1"/>
  <c r="O59" i="24" s="1"/>
  <c r="O62" i="24" s="1"/>
  <c r="N35" i="24"/>
  <c r="N51" i="24" s="1"/>
  <c r="N54" i="24" s="1"/>
  <c r="N56" i="24" s="1"/>
  <c r="N59" i="24" s="1"/>
  <c r="N62" i="24" s="1"/>
  <c r="M35" i="24"/>
  <c r="L35" i="24"/>
  <c r="L51" i="24" s="1"/>
  <c r="L54" i="24" s="1"/>
  <c r="L56" i="24" s="1"/>
  <c r="L59" i="24" s="1"/>
  <c r="L62" i="24" s="1"/>
  <c r="K35" i="24"/>
  <c r="J35" i="24"/>
  <c r="I35" i="24"/>
  <c r="I51" i="24" s="1"/>
  <c r="I54" i="24" s="1"/>
  <c r="I56" i="24" s="1"/>
  <c r="I59" i="24" s="1"/>
  <c r="I62" i="24" s="1"/>
  <c r="H35" i="24"/>
  <c r="H51" i="24" s="1"/>
  <c r="H54" i="24" s="1"/>
  <c r="H56" i="24" s="1"/>
  <c r="H59" i="24" s="1"/>
  <c r="H62" i="24" s="1"/>
  <c r="G35" i="24"/>
  <c r="F35" i="24"/>
  <c r="E35" i="24"/>
  <c r="E51" i="24" s="1"/>
  <c r="E54" i="24" s="1"/>
  <c r="E56" i="24" s="1"/>
  <c r="E59" i="24" s="1"/>
  <c r="E62" i="24" s="1"/>
  <c r="D35" i="24"/>
  <c r="D51" i="24" s="1"/>
  <c r="D54" i="24" s="1"/>
  <c r="D56" i="24" s="1"/>
  <c r="D59" i="24" s="1"/>
  <c r="D62" i="24" s="1"/>
  <c r="C35" i="24"/>
  <c r="C51" i="24" s="1"/>
  <c r="C54" i="24" s="1"/>
  <c r="C56" i="24" s="1"/>
  <c r="C59" i="24" s="1"/>
  <c r="C62" i="24" s="1"/>
  <c r="AA50" i="25"/>
  <c r="Z50" i="25"/>
  <c r="Y50" i="25"/>
  <c r="X50" i="25"/>
  <c r="W50" i="25"/>
  <c r="V50" i="25"/>
  <c r="U50" i="25"/>
  <c r="T50" i="25"/>
  <c r="S50" i="25"/>
  <c r="R50" i="25"/>
  <c r="Q50" i="25"/>
  <c r="P50" i="25"/>
  <c r="O50" i="25"/>
  <c r="O51" i="25" s="1"/>
  <c r="O54" i="25" s="1"/>
  <c r="O56" i="25" s="1"/>
  <c r="O59" i="25" s="1"/>
  <c r="O62" i="25" s="1"/>
  <c r="N50" i="25"/>
  <c r="M50" i="25"/>
  <c r="L50" i="25"/>
  <c r="K50" i="25"/>
  <c r="J50" i="25"/>
  <c r="I50" i="25"/>
  <c r="H50" i="25"/>
  <c r="G50" i="25"/>
  <c r="F50" i="25"/>
  <c r="E50" i="25"/>
  <c r="D50" i="25"/>
  <c r="D51" i="25" s="1"/>
  <c r="D54" i="25" s="1"/>
  <c r="D56" i="25" s="1"/>
  <c r="D59" i="25" s="1"/>
  <c r="D62" i="25" s="1"/>
  <c r="C50" i="25"/>
  <c r="AA35" i="25"/>
  <c r="Y35" i="25"/>
  <c r="Y51" i="25" s="1"/>
  <c r="Y54" i="25" s="1"/>
  <c r="Y56" i="25" s="1"/>
  <c r="Y59" i="25" s="1"/>
  <c r="Y62" i="25" s="1"/>
  <c r="X35" i="25"/>
  <c r="Z35" i="25" s="1"/>
  <c r="W35" i="25"/>
  <c r="W51" i="25" s="1"/>
  <c r="W54" i="25" s="1"/>
  <c r="W56" i="25" s="1"/>
  <c r="W59" i="25" s="1"/>
  <c r="W62" i="25" s="1"/>
  <c r="V35" i="25"/>
  <c r="V51" i="25" s="1"/>
  <c r="V54" i="25" s="1"/>
  <c r="V56" i="25" s="1"/>
  <c r="V59" i="25" s="1"/>
  <c r="V62" i="25" s="1"/>
  <c r="U35" i="25"/>
  <c r="T35" i="25"/>
  <c r="S35" i="25"/>
  <c r="R35" i="25"/>
  <c r="R51" i="25" s="1"/>
  <c r="R54" i="25" s="1"/>
  <c r="R56" i="25" s="1"/>
  <c r="R59" i="25" s="1"/>
  <c r="R62" i="25" s="1"/>
  <c r="Q35" i="25"/>
  <c r="Q51" i="25" s="1"/>
  <c r="Q54" i="25" s="1"/>
  <c r="Q56" i="25" s="1"/>
  <c r="Q59" i="25" s="1"/>
  <c r="Q62" i="25" s="1"/>
  <c r="P35" i="25"/>
  <c r="O35" i="25"/>
  <c r="N35" i="25"/>
  <c r="N51" i="25" s="1"/>
  <c r="N54" i="25" s="1"/>
  <c r="N56" i="25" s="1"/>
  <c r="N59" i="25" s="1"/>
  <c r="N62" i="25" s="1"/>
  <c r="M35" i="25"/>
  <c r="L35" i="25"/>
  <c r="L51" i="25" s="1"/>
  <c r="L54" i="25" s="1"/>
  <c r="L56" i="25" s="1"/>
  <c r="L59" i="25" s="1"/>
  <c r="L62" i="25" s="1"/>
  <c r="K35" i="25"/>
  <c r="K51" i="25" s="1"/>
  <c r="K54" i="25" s="1"/>
  <c r="K56" i="25" s="1"/>
  <c r="K59" i="25" s="1"/>
  <c r="K62" i="25" s="1"/>
  <c r="J35" i="25"/>
  <c r="J51" i="25" s="1"/>
  <c r="J54" i="25" s="1"/>
  <c r="J56" i="25" s="1"/>
  <c r="J59" i="25" s="1"/>
  <c r="J62" i="25" s="1"/>
  <c r="I35" i="25"/>
  <c r="I51" i="25" s="1"/>
  <c r="I54" i="25" s="1"/>
  <c r="I56" i="25" s="1"/>
  <c r="I59" i="25" s="1"/>
  <c r="I62" i="25" s="1"/>
  <c r="H35" i="25"/>
  <c r="H51" i="25" s="1"/>
  <c r="H54" i="25" s="1"/>
  <c r="H56" i="25" s="1"/>
  <c r="H59" i="25" s="1"/>
  <c r="H62" i="25" s="1"/>
  <c r="G35" i="25"/>
  <c r="F35" i="25"/>
  <c r="E35" i="25"/>
  <c r="D35" i="25"/>
  <c r="C35" i="25"/>
  <c r="C51" i="25" s="1"/>
  <c r="C54" i="25" s="1"/>
  <c r="C56" i="25" s="1"/>
  <c r="C59" i="25" s="1"/>
  <c r="C62" i="25" s="1"/>
  <c r="AA51" i="26"/>
  <c r="AA54" i="26" s="1"/>
  <c r="AA56" i="26" s="1"/>
  <c r="AA59" i="26" s="1"/>
  <c r="AA62" i="26" s="1"/>
  <c r="X51" i="26"/>
  <c r="Z51" i="26" s="1"/>
  <c r="AA50" i="26"/>
  <c r="Y50" i="26"/>
  <c r="X50" i="26"/>
  <c r="Z50" i="26" s="1"/>
  <c r="W50" i="26"/>
  <c r="V50" i="26"/>
  <c r="U50" i="26"/>
  <c r="T50" i="26"/>
  <c r="S50" i="26"/>
  <c r="R50" i="26"/>
  <c r="Q50" i="26"/>
  <c r="P50" i="26"/>
  <c r="O50" i="26"/>
  <c r="N50" i="26"/>
  <c r="M50" i="26"/>
  <c r="L50" i="26"/>
  <c r="K50" i="26"/>
  <c r="J50" i="26"/>
  <c r="I50" i="26"/>
  <c r="I51" i="26" s="1"/>
  <c r="I54" i="26" s="1"/>
  <c r="I56" i="26" s="1"/>
  <c r="I59" i="26" s="1"/>
  <c r="I62" i="26" s="1"/>
  <c r="H50" i="26"/>
  <c r="G50" i="26"/>
  <c r="F50" i="26"/>
  <c r="E50" i="26"/>
  <c r="D50" i="26"/>
  <c r="C50" i="26"/>
  <c r="AA35" i="26"/>
  <c r="Y35" i="26"/>
  <c r="Y51" i="26" s="1"/>
  <c r="Y54" i="26" s="1"/>
  <c r="Y56" i="26" s="1"/>
  <c r="Y59" i="26" s="1"/>
  <c r="Y62" i="26" s="1"/>
  <c r="X35" i="26"/>
  <c r="Z35" i="26" s="1"/>
  <c r="W35" i="26"/>
  <c r="W51" i="26" s="1"/>
  <c r="W54" i="26" s="1"/>
  <c r="W56" i="26" s="1"/>
  <c r="W59" i="26" s="1"/>
  <c r="W62" i="26" s="1"/>
  <c r="V35" i="26"/>
  <c r="V51" i="26" s="1"/>
  <c r="V54" i="26" s="1"/>
  <c r="V56" i="26" s="1"/>
  <c r="V59" i="26" s="1"/>
  <c r="V62" i="26" s="1"/>
  <c r="U35" i="26"/>
  <c r="U51" i="26" s="1"/>
  <c r="U54" i="26" s="1"/>
  <c r="U56" i="26" s="1"/>
  <c r="U59" i="26" s="1"/>
  <c r="U62" i="26" s="1"/>
  <c r="T35" i="26"/>
  <c r="S35" i="26"/>
  <c r="S51" i="26" s="1"/>
  <c r="S54" i="26" s="1"/>
  <c r="S56" i="26" s="1"/>
  <c r="S59" i="26" s="1"/>
  <c r="S62" i="26" s="1"/>
  <c r="R35" i="26"/>
  <c r="R51" i="26" s="1"/>
  <c r="R54" i="26" s="1"/>
  <c r="R56" i="26" s="1"/>
  <c r="R59" i="26" s="1"/>
  <c r="R62" i="26" s="1"/>
  <c r="Q35" i="26"/>
  <c r="Q51" i="26" s="1"/>
  <c r="Q54" i="26" s="1"/>
  <c r="Q56" i="26" s="1"/>
  <c r="Q59" i="26" s="1"/>
  <c r="Q62" i="26" s="1"/>
  <c r="P35" i="26"/>
  <c r="O35" i="26"/>
  <c r="N35" i="26"/>
  <c r="M35" i="26"/>
  <c r="M51" i="26" s="1"/>
  <c r="M54" i="26" s="1"/>
  <c r="M56" i="26" s="1"/>
  <c r="M59" i="26" s="1"/>
  <c r="M62" i="26" s="1"/>
  <c r="L35" i="26"/>
  <c r="K35" i="26"/>
  <c r="K51" i="26" s="1"/>
  <c r="K54" i="26" s="1"/>
  <c r="K56" i="26" s="1"/>
  <c r="K59" i="26" s="1"/>
  <c r="K62" i="26" s="1"/>
  <c r="J35" i="26"/>
  <c r="J51" i="26" s="1"/>
  <c r="J54" i="26" s="1"/>
  <c r="J56" i="26" s="1"/>
  <c r="J59" i="26" s="1"/>
  <c r="J62" i="26" s="1"/>
  <c r="I35" i="26"/>
  <c r="H35" i="26"/>
  <c r="G35" i="26"/>
  <c r="F35" i="26"/>
  <c r="E35" i="26"/>
  <c r="E51" i="26" s="1"/>
  <c r="E54" i="26" s="1"/>
  <c r="E56" i="26" s="1"/>
  <c r="E59" i="26" s="1"/>
  <c r="E62" i="26" s="1"/>
  <c r="D35" i="26"/>
  <c r="C35" i="26"/>
  <c r="C51" i="26" s="1"/>
  <c r="C54" i="26" s="1"/>
  <c r="C56" i="26" s="1"/>
  <c r="C59" i="26" s="1"/>
  <c r="C62" i="26" s="1"/>
  <c r="AA50" i="27"/>
  <c r="Y50" i="27"/>
  <c r="X50" i="27"/>
  <c r="Z50" i="27" s="1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E50" i="27"/>
  <c r="D50" i="27"/>
  <c r="C50" i="27"/>
  <c r="AA35" i="27"/>
  <c r="Y35" i="27"/>
  <c r="Y51" i="27" s="1"/>
  <c r="Y54" i="27" s="1"/>
  <c r="Y56" i="27" s="1"/>
  <c r="Y59" i="27" s="1"/>
  <c r="Y62" i="27" s="1"/>
  <c r="X35" i="27"/>
  <c r="W35" i="27"/>
  <c r="W51" i="27" s="1"/>
  <c r="W54" i="27" s="1"/>
  <c r="W56" i="27" s="1"/>
  <c r="W59" i="27" s="1"/>
  <c r="W62" i="27" s="1"/>
  <c r="V35" i="27"/>
  <c r="U35" i="27"/>
  <c r="U51" i="27" s="1"/>
  <c r="U54" i="27" s="1"/>
  <c r="U56" i="27" s="1"/>
  <c r="U59" i="27" s="1"/>
  <c r="U62" i="27" s="1"/>
  <c r="T35" i="27"/>
  <c r="T51" i="27" s="1"/>
  <c r="T54" i="27" s="1"/>
  <c r="T56" i="27" s="1"/>
  <c r="T59" i="27" s="1"/>
  <c r="T62" i="27" s="1"/>
  <c r="S35" i="27"/>
  <c r="R35" i="27"/>
  <c r="R51" i="27" s="1"/>
  <c r="R54" i="27" s="1"/>
  <c r="R56" i="27" s="1"/>
  <c r="R59" i="27" s="1"/>
  <c r="R62" i="27" s="1"/>
  <c r="Q35" i="27"/>
  <c r="Q51" i="27" s="1"/>
  <c r="Q54" i="27" s="1"/>
  <c r="Q56" i="27" s="1"/>
  <c r="Q59" i="27" s="1"/>
  <c r="Q62" i="27" s="1"/>
  <c r="P35" i="27"/>
  <c r="O35" i="27"/>
  <c r="N35" i="27"/>
  <c r="N51" i="27" s="1"/>
  <c r="N54" i="27" s="1"/>
  <c r="N56" i="27" s="1"/>
  <c r="N59" i="27" s="1"/>
  <c r="N62" i="27" s="1"/>
  <c r="M35" i="27"/>
  <c r="L35" i="27"/>
  <c r="K35" i="27"/>
  <c r="J35" i="27"/>
  <c r="J51" i="27" s="1"/>
  <c r="J54" i="27" s="1"/>
  <c r="J56" i="27" s="1"/>
  <c r="J59" i="27" s="1"/>
  <c r="J62" i="27" s="1"/>
  <c r="I35" i="27"/>
  <c r="I51" i="27" s="1"/>
  <c r="I54" i="27" s="1"/>
  <c r="I56" i="27" s="1"/>
  <c r="I59" i="27" s="1"/>
  <c r="I62" i="27" s="1"/>
  <c r="H35" i="27"/>
  <c r="G35" i="27"/>
  <c r="G51" i="27" s="1"/>
  <c r="G54" i="27" s="1"/>
  <c r="G56" i="27" s="1"/>
  <c r="G59" i="27" s="1"/>
  <c r="G62" i="27" s="1"/>
  <c r="F35" i="27"/>
  <c r="F51" i="27" s="1"/>
  <c r="F54" i="27" s="1"/>
  <c r="F56" i="27" s="1"/>
  <c r="F59" i="27" s="1"/>
  <c r="F62" i="27" s="1"/>
  <c r="E35" i="27"/>
  <c r="D35" i="27"/>
  <c r="D51" i="27" s="1"/>
  <c r="D54" i="27" s="1"/>
  <c r="D56" i="27" s="1"/>
  <c r="D59" i="27" s="1"/>
  <c r="D62" i="27" s="1"/>
  <c r="C35" i="27"/>
  <c r="W54" i="28"/>
  <c r="W56" i="28" s="1"/>
  <c r="W59" i="28" s="1"/>
  <c r="W62" i="28" s="1"/>
  <c r="D54" i="28"/>
  <c r="D56" i="28" s="1"/>
  <c r="D59" i="28" s="1"/>
  <c r="D62" i="28" s="1"/>
  <c r="AA50" i="28"/>
  <c r="Y50" i="28"/>
  <c r="X50" i="28"/>
  <c r="W50" i="28"/>
  <c r="V50" i="28"/>
  <c r="U50" i="28"/>
  <c r="T50" i="28"/>
  <c r="S50" i="28"/>
  <c r="R50" i="28"/>
  <c r="Q50" i="28"/>
  <c r="P50" i="28"/>
  <c r="O50" i="28"/>
  <c r="N50" i="28"/>
  <c r="M50" i="28"/>
  <c r="L50" i="28"/>
  <c r="K50" i="28"/>
  <c r="J50" i="28"/>
  <c r="I50" i="28"/>
  <c r="H50" i="28"/>
  <c r="G50" i="28"/>
  <c r="F50" i="28"/>
  <c r="E50" i="28"/>
  <c r="D50" i="28"/>
  <c r="C50" i="28"/>
  <c r="AA35" i="28"/>
  <c r="AA51" i="28" s="1"/>
  <c r="AA54" i="28" s="1"/>
  <c r="AA56" i="28" s="1"/>
  <c r="AA59" i="28" s="1"/>
  <c r="AA62" i="28" s="1"/>
  <c r="Y35" i="28"/>
  <c r="X35" i="28"/>
  <c r="X51" i="28" s="1"/>
  <c r="X54" i="28" s="1"/>
  <c r="W35" i="28"/>
  <c r="W51" i="28" s="1"/>
  <c r="V35" i="28"/>
  <c r="U35" i="28"/>
  <c r="U51" i="28" s="1"/>
  <c r="U54" i="28" s="1"/>
  <c r="U56" i="28" s="1"/>
  <c r="U59" i="28" s="1"/>
  <c r="U62" i="28" s="1"/>
  <c r="T35" i="28"/>
  <c r="S35" i="28"/>
  <c r="S51" i="28" s="1"/>
  <c r="S54" i="28" s="1"/>
  <c r="S56" i="28" s="1"/>
  <c r="S59" i="28" s="1"/>
  <c r="S62" i="28" s="1"/>
  <c r="R35" i="28"/>
  <c r="R51" i="28" s="1"/>
  <c r="R54" i="28" s="1"/>
  <c r="R56" i="28" s="1"/>
  <c r="R59" i="28" s="1"/>
  <c r="R62" i="28" s="1"/>
  <c r="Q35" i="28"/>
  <c r="P35" i="28"/>
  <c r="P51" i="28" s="1"/>
  <c r="P54" i="28" s="1"/>
  <c r="P56" i="28" s="1"/>
  <c r="P59" i="28" s="1"/>
  <c r="P62" i="28" s="1"/>
  <c r="O35" i="28"/>
  <c r="O51" i="28" s="1"/>
  <c r="O54" i="28" s="1"/>
  <c r="O56" i="28" s="1"/>
  <c r="O59" i="28" s="1"/>
  <c r="O62" i="28" s="1"/>
  <c r="N35" i="28"/>
  <c r="M35" i="28"/>
  <c r="M51" i="28" s="1"/>
  <c r="M54" i="28" s="1"/>
  <c r="M56" i="28" s="1"/>
  <c r="M59" i="28" s="1"/>
  <c r="M62" i="28" s="1"/>
  <c r="L35" i="28"/>
  <c r="K35" i="28"/>
  <c r="K51" i="28" s="1"/>
  <c r="K54" i="28" s="1"/>
  <c r="K56" i="28" s="1"/>
  <c r="K59" i="28" s="1"/>
  <c r="K62" i="28" s="1"/>
  <c r="J35" i="28"/>
  <c r="J51" i="28" s="1"/>
  <c r="J54" i="28" s="1"/>
  <c r="J56" i="28" s="1"/>
  <c r="J59" i="28" s="1"/>
  <c r="J62" i="28" s="1"/>
  <c r="I35" i="28"/>
  <c r="H35" i="28"/>
  <c r="H51" i="28" s="1"/>
  <c r="H54" i="28" s="1"/>
  <c r="H56" i="28" s="1"/>
  <c r="H59" i="28" s="1"/>
  <c r="H62" i="28" s="1"/>
  <c r="G35" i="28"/>
  <c r="G51" i="28" s="1"/>
  <c r="G54" i="28" s="1"/>
  <c r="G56" i="28" s="1"/>
  <c r="G59" i="28" s="1"/>
  <c r="G62" i="28" s="1"/>
  <c r="F35" i="28"/>
  <c r="E35" i="28"/>
  <c r="E51" i="28" s="1"/>
  <c r="E54" i="28" s="1"/>
  <c r="E56" i="28" s="1"/>
  <c r="E59" i="28" s="1"/>
  <c r="E62" i="28" s="1"/>
  <c r="D35" i="28"/>
  <c r="D51" i="28" s="1"/>
  <c r="C35" i="28"/>
  <c r="C51" i="28" s="1"/>
  <c r="C54" i="28" s="1"/>
  <c r="C56" i="28" s="1"/>
  <c r="C59" i="28" s="1"/>
  <c r="C62" i="28" s="1"/>
  <c r="V54" i="29"/>
  <c r="V56" i="29" s="1"/>
  <c r="V59" i="29" s="1"/>
  <c r="V62" i="29" s="1"/>
  <c r="X51" i="29"/>
  <c r="X54" i="29" s="1"/>
  <c r="W51" i="29"/>
  <c r="W54" i="29" s="1"/>
  <c r="W56" i="29" s="1"/>
  <c r="W59" i="29" s="1"/>
  <c r="W62" i="29" s="1"/>
  <c r="P51" i="29"/>
  <c r="P54" i="29" s="1"/>
  <c r="P56" i="29" s="1"/>
  <c r="P59" i="29" s="1"/>
  <c r="P62" i="29" s="1"/>
  <c r="O51" i="29"/>
  <c r="O54" i="29" s="1"/>
  <c r="O56" i="29" s="1"/>
  <c r="O59" i="29" s="1"/>
  <c r="O62" i="29" s="1"/>
  <c r="AA50" i="29"/>
  <c r="Z50" i="29"/>
  <c r="Y50" i="29"/>
  <c r="X50" i="29"/>
  <c r="W50" i="29"/>
  <c r="V50" i="29"/>
  <c r="U50" i="29"/>
  <c r="T50" i="29"/>
  <c r="S50" i="29"/>
  <c r="R50" i="29"/>
  <c r="Q50" i="29"/>
  <c r="P50" i="29"/>
  <c r="O50" i="29"/>
  <c r="N50" i="29"/>
  <c r="M50" i="29"/>
  <c r="L50" i="29"/>
  <c r="K50" i="29"/>
  <c r="J50" i="29"/>
  <c r="I50" i="29"/>
  <c r="H50" i="29"/>
  <c r="G50" i="29"/>
  <c r="F50" i="29"/>
  <c r="E50" i="29"/>
  <c r="D50" i="29"/>
  <c r="C50" i="29"/>
  <c r="AA35" i="29"/>
  <c r="Y35" i="29"/>
  <c r="Z35" i="29" s="1"/>
  <c r="X35" i="29"/>
  <c r="W35" i="29"/>
  <c r="V35" i="29"/>
  <c r="V51" i="29" s="1"/>
  <c r="U35" i="29"/>
  <c r="U51" i="29" s="1"/>
  <c r="U54" i="29" s="1"/>
  <c r="U56" i="29" s="1"/>
  <c r="U59" i="29" s="1"/>
  <c r="U62" i="29" s="1"/>
  <c r="T35" i="29"/>
  <c r="T51" i="29" s="1"/>
  <c r="T54" i="29" s="1"/>
  <c r="T56" i="29" s="1"/>
  <c r="T59" i="29" s="1"/>
  <c r="T62" i="29" s="1"/>
  <c r="S35" i="29"/>
  <c r="S51" i="29" s="1"/>
  <c r="S54" i="29" s="1"/>
  <c r="S56" i="29" s="1"/>
  <c r="S59" i="29" s="1"/>
  <c r="S62" i="29" s="1"/>
  <c r="R35" i="29"/>
  <c r="R51" i="29" s="1"/>
  <c r="R54" i="29" s="1"/>
  <c r="R56" i="29" s="1"/>
  <c r="R59" i="29" s="1"/>
  <c r="R62" i="29" s="1"/>
  <c r="Q35" i="29"/>
  <c r="Q51" i="29" s="1"/>
  <c r="Q54" i="29" s="1"/>
  <c r="Q56" i="29" s="1"/>
  <c r="Q59" i="29" s="1"/>
  <c r="Q62" i="29" s="1"/>
  <c r="P35" i="29"/>
  <c r="O35" i="29"/>
  <c r="N35" i="29"/>
  <c r="N51" i="29" s="1"/>
  <c r="N54" i="29" s="1"/>
  <c r="N56" i="29" s="1"/>
  <c r="N59" i="29" s="1"/>
  <c r="N62" i="29" s="1"/>
  <c r="M35" i="29"/>
  <c r="L35" i="29"/>
  <c r="K35" i="29"/>
  <c r="K51" i="29" s="1"/>
  <c r="K54" i="29" s="1"/>
  <c r="K56" i="29" s="1"/>
  <c r="K59" i="29" s="1"/>
  <c r="K62" i="29" s="1"/>
  <c r="J35" i="29"/>
  <c r="J51" i="29" s="1"/>
  <c r="J54" i="29" s="1"/>
  <c r="J56" i="29" s="1"/>
  <c r="J59" i="29" s="1"/>
  <c r="J62" i="29" s="1"/>
  <c r="I35" i="29"/>
  <c r="I51" i="29" s="1"/>
  <c r="I54" i="29" s="1"/>
  <c r="I56" i="29" s="1"/>
  <c r="I59" i="29" s="1"/>
  <c r="I62" i="29" s="1"/>
  <c r="H35" i="29"/>
  <c r="G35" i="29"/>
  <c r="G51" i="29" s="1"/>
  <c r="G54" i="29" s="1"/>
  <c r="G56" i="29" s="1"/>
  <c r="G59" i="29" s="1"/>
  <c r="G62" i="29" s="1"/>
  <c r="F35" i="29"/>
  <c r="E35" i="29"/>
  <c r="D35" i="29"/>
  <c r="C35" i="29"/>
  <c r="C51" i="29" s="1"/>
  <c r="C54" i="29" s="1"/>
  <c r="C56" i="29" s="1"/>
  <c r="C59" i="29" s="1"/>
  <c r="C62" i="29" s="1"/>
  <c r="N51" i="30"/>
  <c r="N54" i="30" s="1"/>
  <c r="N56" i="30" s="1"/>
  <c r="N59" i="30" s="1"/>
  <c r="N62" i="30" s="1"/>
  <c r="AA50" i="30"/>
  <c r="Y50" i="30"/>
  <c r="X50" i="30"/>
  <c r="X51" i="30" s="1"/>
  <c r="W50" i="30"/>
  <c r="V50" i="30"/>
  <c r="U50" i="30"/>
  <c r="T50" i="30"/>
  <c r="S50" i="30"/>
  <c r="R50" i="30"/>
  <c r="Q50" i="30"/>
  <c r="P50" i="30"/>
  <c r="O50" i="30"/>
  <c r="O51" i="30" s="1"/>
  <c r="O54" i="30" s="1"/>
  <c r="O56" i="30" s="1"/>
  <c r="O59" i="30" s="1"/>
  <c r="O62" i="30" s="1"/>
  <c r="N50" i="30"/>
  <c r="M50" i="30"/>
  <c r="L50" i="30"/>
  <c r="K50" i="30"/>
  <c r="J50" i="30"/>
  <c r="I50" i="30"/>
  <c r="H50" i="30"/>
  <c r="G50" i="30"/>
  <c r="F50" i="30"/>
  <c r="E50" i="30"/>
  <c r="D50" i="30"/>
  <c r="C50" i="30"/>
  <c r="AA35" i="30"/>
  <c r="AA51" i="30" s="1"/>
  <c r="AA54" i="30" s="1"/>
  <c r="AA56" i="30" s="1"/>
  <c r="AA59" i="30" s="1"/>
  <c r="AA62" i="30" s="1"/>
  <c r="Z35" i="30"/>
  <c r="Y35" i="30"/>
  <c r="Y51" i="30" s="1"/>
  <c r="Y54" i="30" s="1"/>
  <c r="Y56" i="30" s="1"/>
  <c r="Y59" i="30" s="1"/>
  <c r="Y62" i="30" s="1"/>
  <c r="X35" i="30"/>
  <c r="W35" i="30"/>
  <c r="W51" i="30" s="1"/>
  <c r="W54" i="30" s="1"/>
  <c r="W56" i="30" s="1"/>
  <c r="W59" i="30" s="1"/>
  <c r="W62" i="30" s="1"/>
  <c r="V35" i="30"/>
  <c r="V51" i="30" s="1"/>
  <c r="V54" i="30" s="1"/>
  <c r="V56" i="30" s="1"/>
  <c r="V59" i="30" s="1"/>
  <c r="V62" i="30" s="1"/>
  <c r="U35" i="30"/>
  <c r="U51" i="30" s="1"/>
  <c r="U54" i="30" s="1"/>
  <c r="U56" i="30" s="1"/>
  <c r="U59" i="30" s="1"/>
  <c r="U62" i="30" s="1"/>
  <c r="T35" i="30"/>
  <c r="T51" i="30" s="1"/>
  <c r="T54" i="30" s="1"/>
  <c r="T56" i="30" s="1"/>
  <c r="T59" i="30" s="1"/>
  <c r="T62" i="30" s="1"/>
  <c r="S35" i="30"/>
  <c r="S51" i="30" s="1"/>
  <c r="S54" i="30" s="1"/>
  <c r="S56" i="30" s="1"/>
  <c r="S59" i="30" s="1"/>
  <c r="S62" i="30" s="1"/>
  <c r="R35" i="30"/>
  <c r="R51" i="30" s="1"/>
  <c r="R54" i="30" s="1"/>
  <c r="R56" i="30" s="1"/>
  <c r="R59" i="30" s="1"/>
  <c r="R62" i="30" s="1"/>
  <c r="Q35" i="30"/>
  <c r="P35" i="30"/>
  <c r="O35" i="30"/>
  <c r="N35" i="30"/>
  <c r="M35" i="30"/>
  <c r="M51" i="30" s="1"/>
  <c r="M54" i="30" s="1"/>
  <c r="M56" i="30" s="1"/>
  <c r="M59" i="30" s="1"/>
  <c r="M62" i="30" s="1"/>
  <c r="L35" i="30"/>
  <c r="L51" i="30" s="1"/>
  <c r="L54" i="30" s="1"/>
  <c r="L56" i="30" s="1"/>
  <c r="L59" i="30" s="1"/>
  <c r="L62" i="30" s="1"/>
  <c r="K35" i="30"/>
  <c r="K51" i="30" s="1"/>
  <c r="K54" i="30" s="1"/>
  <c r="K56" i="30" s="1"/>
  <c r="K59" i="30" s="1"/>
  <c r="K62" i="30" s="1"/>
  <c r="J35" i="30"/>
  <c r="J51" i="30" s="1"/>
  <c r="J54" i="30" s="1"/>
  <c r="J56" i="30" s="1"/>
  <c r="J59" i="30" s="1"/>
  <c r="J62" i="30" s="1"/>
  <c r="I35" i="30"/>
  <c r="I51" i="30" s="1"/>
  <c r="I54" i="30" s="1"/>
  <c r="I56" i="30" s="1"/>
  <c r="I59" i="30" s="1"/>
  <c r="I62" i="30" s="1"/>
  <c r="H35" i="30"/>
  <c r="H51" i="30" s="1"/>
  <c r="H54" i="30" s="1"/>
  <c r="H56" i="30" s="1"/>
  <c r="H59" i="30" s="1"/>
  <c r="H62" i="30" s="1"/>
  <c r="G35" i="30"/>
  <c r="F35" i="30"/>
  <c r="F51" i="30" s="1"/>
  <c r="F54" i="30" s="1"/>
  <c r="F56" i="30" s="1"/>
  <c r="F59" i="30" s="1"/>
  <c r="F62" i="30" s="1"/>
  <c r="E35" i="30"/>
  <c r="E51" i="30" s="1"/>
  <c r="E54" i="30" s="1"/>
  <c r="E56" i="30" s="1"/>
  <c r="E59" i="30" s="1"/>
  <c r="E62" i="30" s="1"/>
  <c r="D35" i="30"/>
  <c r="D51" i="30" s="1"/>
  <c r="D54" i="30" s="1"/>
  <c r="D56" i="30" s="1"/>
  <c r="D59" i="30" s="1"/>
  <c r="D62" i="30" s="1"/>
  <c r="C35" i="30"/>
  <c r="C51" i="30" s="1"/>
  <c r="C54" i="30" s="1"/>
  <c r="C56" i="30" s="1"/>
  <c r="C59" i="30" s="1"/>
  <c r="C62" i="30" s="1"/>
  <c r="T54" i="31"/>
  <c r="T56" i="31" s="1"/>
  <c r="T59" i="31" s="1"/>
  <c r="T62" i="31" s="1"/>
  <c r="L54" i="31"/>
  <c r="L56" i="31" s="1"/>
  <c r="L59" i="31" s="1"/>
  <c r="L62" i="31" s="1"/>
  <c r="AA51" i="31"/>
  <c r="AA54" i="31" s="1"/>
  <c r="AA56" i="31" s="1"/>
  <c r="AA59" i="31" s="1"/>
  <c r="AA62" i="31" s="1"/>
  <c r="AA50" i="31"/>
  <c r="Y50" i="31"/>
  <c r="X50" i="31"/>
  <c r="W50" i="31"/>
  <c r="V50" i="31"/>
  <c r="U50" i="31"/>
  <c r="T50" i="31"/>
  <c r="S50" i="31"/>
  <c r="R50" i="31"/>
  <c r="Q50" i="31"/>
  <c r="P50" i="31"/>
  <c r="O50" i="31"/>
  <c r="N50" i="31"/>
  <c r="N51" i="31" s="1"/>
  <c r="N54" i="31" s="1"/>
  <c r="N56" i="31" s="1"/>
  <c r="N59" i="31" s="1"/>
  <c r="N62" i="31" s="1"/>
  <c r="M50" i="31"/>
  <c r="L50" i="31"/>
  <c r="K50" i="31"/>
  <c r="J50" i="31"/>
  <c r="I50" i="31"/>
  <c r="H50" i="31"/>
  <c r="G50" i="31"/>
  <c r="G51" i="31" s="1"/>
  <c r="G54" i="31" s="1"/>
  <c r="G56" i="31" s="1"/>
  <c r="G59" i="31" s="1"/>
  <c r="G62" i="31" s="1"/>
  <c r="F50" i="31"/>
  <c r="E50" i="31"/>
  <c r="D50" i="31"/>
  <c r="C50" i="31"/>
  <c r="AA35" i="31"/>
  <c r="Y35" i="31"/>
  <c r="X35" i="31"/>
  <c r="X51" i="31" s="1"/>
  <c r="W35" i="31"/>
  <c r="W51" i="31" s="1"/>
  <c r="W54" i="31" s="1"/>
  <c r="W56" i="31" s="1"/>
  <c r="W59" i="31" s="1"/>
  <c r="W62" i="31" s="1"/>
  <c r="V35" i="31"/>
  <c r="V51" i="31" s="1"/>
  <c r="V54" i="31" s="1"/>
  <c r="V56" i="31" s="1"/>
  <c r="V59" i="31" s="1"/>
  <c r="V62" i="31" s="1"/>
  <c r="U35" i="31"/>
  <c r="U51" i="31" s="1"/>
  <c r="U54" i="31" s="1"/>
  <c r="U56" i="31" s="1"/>
  <c r="U59" i="31" s="1"/>
  <c r="U62" i="31" s="1"/>
  <c r="T35" i="31"/>
  <c r="T51" i="31" s="1"/>
  <c r="S35" i="31"/>
  <c r="S51" i="31" s="1"/>
  <c r="S54" i="31" s="1"/>
  <c r="S56" i="31" s="1"/>
  <c r="S59" i="31" s="1"/>
  <c r="S62" i="31" s="1"/>
  <c r="R35" i="31"/>
  <c r="R51" i="31" s="1"/>
  <c r="R54" i="31" s="1"/>
  <c r="R56" i="31" s="1"/>
  <c r="R59" i="31" s="1"/>
  <c r="R62" i="31" s="1"/>
  <c r="Q35" i="31"/>
  <c r="Q51" i="31" s="1"/>
  <c r="Q54" i="31" s="1"/>
  <c r="Q56" i="31" s="1"/>
  <c r="Q59" i="31" s="1"/>
  <c r="Q62" i="31" s="1"/>
  <c r="P35" i="31"/>
  <c r="P51" i="31" s="1"/>
  <c r="P54" i="31" s="1"/>
  <c r="P56" i="31" s="1"/>
  <c r="P59" i="31" s="1"/>
  <c r="P62" i="31" s="1"/>
  <c r="O35" i="31"/>
  <c r="N35" i="31"/>
  <c r="M35" i="31"/>
  <c r="M51" i="31" s="1"/>
  <c r="M54" i="31" s="1"/>
  <c r="M56" i="31" s="1"/>
  <c r="M59" i="31" s="1"/>
  <c r="M62" i="31" s="1"/>
  <c r="L35" i="31"/>
  <c r="L51" i="31" s="1"/>
  <c r="K35" i="31"/>
  <c r="K51" i="31" s="1"/>
  <c r="K54" i="31" s="1"/>
  <c r="K56" i="31" s="1"/>
  <c r="K59" i="31" s="1"/>
  <c r="K62" i="31" s="1"/>
  <c r="J35" i="31"/>
  <c r="J51" i="31" s="1"/>
  <c r="J54" i="31" s="1"/>
  <c r="J56" i="31" s="1"/>
  <c r="J59" i="31" s="1"/>
  <c r="J62" i="31" s="1"/>
  <c r="I35" i="31"/>
  <c r="I51" i="31" s="1"/>
  <c r="I54" i="31" s="1"/>
  <c r="I56" i="31" s="1"/>
  <c r="I59" i="31" s="1"/>
  <c r="I62" i="31" s="1"/>
  <c r="H35" i="31"/>
  <c r="G35" i="31"/>
  <c r="F35" i="31"/>
  <c r="E35" i="31"/>
  <c r="E51" i="31" s="1"/>
  <c r="E54" i="31" s="1"/>
  <c r="E56" i="31" s="1"/>
  <c r="E59" i="31" s="1"/>
  <c r="E62" i="31" s="1"/>
  <c r="D35" i="31"/>
  <c r="C35" i="31"/>
  <c r="S54" i="1"/>
  <c r="S56" i="1" s="1"/>
  <c r="S59" i="1" s="1"/>
  <c r="S62" i="1" s="1"/>
  <c r="X51" i="1"/>
  <c r="X54" i="1" s="1"/>
  <c r="U51" i="1"/>
  <c r="U54" i="1" s="1"/>
  <c r="U56" i="1" s="1"/>
  <c r="U59" i="1" s="1"/>
  <c r="U62" i="1" s="1"/>
  <c r="T51" i="1"/>
  <c r="T54" i="1" s="1"/>
  <c r="T56" i="1" s="1"/>
  <c r="T59" i="1" s="1"/>
  <c r="T62" i="1" s="1"/>
  <c r="AA50" i="1"/>
  <c r="Y50" i="1"/>
  <c r="Y51" i="1" s="1"/>
  <c r="Y54" i="1" s="1"/>
  <c r="Y56" i="1" s="1"/>
  <c r="Y59" i="1" s="1"/>
  <c r="Y62" i="1" s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A35" i="1"/>
  <c r="Y35" i="1"/>
  <c r="X35" i="1"/>
  <c r="Z35" i="1" s="1"/>
  <c r="W35" i="1"/>
  <c r="W51" i="1" s="1"/>
  <c r="W54" i="1" s="1"/>
  <c r="W56" i="1" s="1"/>
  <c r="W59" i="1" s="1"/>
  <c r="W62" i="1" s="1"/>
  <c r="V35" i="1"/>
  <c r="U35" i="1"/>
  <c r="T35" i="1"/>
  <c r="S35" i="1"/>
  <c r="S51" i="1" s="1"/>
  <c r="R35" i="1"/>
  <c r="R51" i="1" s="1"/>
  <c r="R54" i="1" s="1"/>
  <c r="R56" i="1" s="1"/>
  <c r="R59" i="1" s="1"/>
  <c r="R62" i="1" s="1"/>
  <c r="Q35" i="1"/>
  <c r="Q51" i="1" s="1"/>
  <c r="Q54" i="1" s="1"/>
  <c r="Q56" i="1" s="1"/>
  <c r="Q59" i="1" s="1"/>
  <c r="Q62" i="1" s="1"/>
  <c r="P35" i="1"/>
  <c r="P51" i="1" s="1"/>
  <c r="P54" i="1" s="1"/>
  <c r="P56" i="1" s="1"/>
  <c r="P59" i="1" s="1"/>
  <c r="P62" i="1" s="1"/>
  <c r="O35" i="1"/>
  <c r="O51" i="1" s="1"/>
  <c r="O54" i="1" s="1"/>
  <c r="O56" i="1" s="1"/>
  <c r="O59" i="1" s="1"/>
  <c r="O62" i="1" s="1"/>
  <c r="N35" i="1"/>
  <c r="N51" i="1" s="1"/>
  <c r="N54" i="1" s="1"/>
  <c r="N56" i="1" s="1"/>
  <c r="N59" i="1" s="1"/>
  <c r="N62" i="1" s="1"/>
  <c r="M35" i="1"/>
  <c r="L35" i="1"/>
  <c r="L51" i="1" s="1"/>
  <c r="L54" i="1" s="1"/>
  <c r="L56" i="1" s="1"/>
  <c r="L59" i="1" s="1"/>
  <c r="L62" i="1" s="1"/>
  <c r="K35" i="1"/>
  <c r="J35" i="1"/>
  <c r="I35" i="1"/>
  <c r="I51" i="1" s="1"/>
  <c r="I54" i="1" s="1"/>
  <c r="I56" i="1" s="1"/>
  <c r="I59" i="1" s="1"/>
  <c r="I62" i="1" s="1"/>
  <c r="H35" i="1"/>
  <c r="H51" i="1" s="1"/>
  <c r="H54" i="1" s="1"/>
  <c r="H56" i="1" s="1"/>
  <c r="H59" i="1" s="1"/>
  <c r="H62" i="1" s="1"/>
  <c r="G35" i="1"/>
  <c r="G51" i="1" s="1"/>
  <c r="G54" i="1" s="1"/>
  <c r="G56" i="1" s="1"/>
  <c r="G59" i="1" s="1"/>
  <c r="G62" i="1" s="1"/>
  <c r="F35" i="1"/>
  <c r="E35" i="1"/>
  <c r="D35" i="1"/>
  <c r="C35" i="1"/>
  <c r="X54" i="21" l="1"/>
  <c r="Z51" i="21"/>
  <c r="X54" i="20"/>
  <c r="Z51" i="20"/>
  <c r="Z54" i="2"/>
  <c r="X56" i="2"/>
  <c r="X59" i="2" s="1"/>
  <c r="F51" i="17"/>
  <c r="F54" i="17" s="1"/>
  <c r="F56" i="17" s="1"/>
  <c r="F59" i="17" s="1"/>
  <c r="F62" i="17" s="1"/>
  <c r="I51" i="16"/>
  <c r="I54" i="16" s="1"/>
  <c r="I56" i="16" s="1"/>
  <c r="I59" i="16" s="1"/>
  <c r="I62" i="16" s="1"/>
  <c r="Y51" i="13"/>
  <c r="Y54" i="13" s="1"/>
  <c r="Y56" i="13" s="1"/>
  <c r="Y59" i="13" s="1"/>
  <c r="Y62" i="13" s="1"/>
  <c r="M51" i="12"/>
  <c r="M54" i="12" s="1"/>
  <c r="M56" i="12" s="1"/>
  <c r="M59" i="12" s="1"/>
  <c r="M62" i="12" s="1"/>
  <c r="U51" i="11"/>
  <c r="U54" i="11" s="1"/>
  <c r="U56" i="11" s="1"/>
  <c r="U59" i="11" s="1"/>
  <c r="U62" i="11" s="1"/>
  <c r="X51" i="10"/>
  <c r="X54" i="10" s="1"/>
  <c r="X56" i="10" s="1"/>
  <c r="Z56" i="10" s="1"/>
  <c r="P51" i="7"/>
  <c r="P54" i="7" s="1"/>
  <c r="P56" i="7" s="1"/>
  <c r="P59" i="7" s="1"/>
  <c r="P62" i="7" s="1"/>
  <c r="C51" i="6"/>
  <c r="C54" i="6" s="1"/>
  <c r="C56" i="6" s="1"/>
  <c r="C59" i="6" s="1"/>
  <c r="C62" i="6" s="1"/>
  <c r="H51" i="5"/>
  <c r="H54" i="5" s="1"/>
  <c r="H56" i="5" s="1"/>
  <c r="H59" i="5" s="1"/>
  <c r="H62" i="5" s="1"/>
  <c r="T51" i="19"/>
  <c r="T54" i="19" s="1"/>
  <c r="T56" i="19" s="1"/>
  <c r="T59" i="19" s="1"/>
  <c r="T62" i="19" s="1"/>
  <c r="Q51" i="7"/>
  <c r="Q54" i="7" s="1"/>
  <c r="Q56" i="7" s="1"/>
  <c r="Q59" i="7" s="1"/>
  <c r="Q62" i="7" s="1"/>
  <c r="C51" i="10"/>
  <c r="C54" i="10" s="1"/>
  <c r="C56" i="10" s="1"/>
  <c r="C59" i="10" s="1"/>
  <c r="C62" i="10" s="1"/>
  <c r="K51" i="5"/>
  <c r="K54" i="5" s="1"/>
  <c r="K56" i="5" s="1"/>
  <c r="K59" i="5" s="1"/>
  <c r="K62" i="5" s="1"/>
  <c r="L51" i="3"/>
  <c r="L54" i="3" s="1"/>
  <c r="L56" i="3" s="1"/>
  <c r="L59" i="3" s="1"/>
  <c r="L62" i="3" s="1"/>
  <c r="O51" i="2"/>
  <c r="O54" i="2" s="1"/>
  <c r="O56" i="2" s="1"/>
  <c r="O59" i="2" s="1"/>
  <c r="O62" i="2" s="1"/>
  <c r="E51" i="1"/>
  <c r="E54" i="1" s="1"/>
  <c r="E56" i="1" s="1"/>
  <c r="E59" i="1" s="1"/>
  <c r="E62" i="1" s="1"/>
  <c r="C51" i="11"/>
  <c r="C54" i="11" s="1"/>
  <c r="C56" i="11" s="1"/>
  <c r="C59" i="11" s="1"/>
  <c r="C62" i="11" s="1"/>
  <c r="T51" i="7"/>
  <c r="T54" i="7" s="1"/>
  <c r="T56" i="7" s="1"/>
  <c r="T59" i="7" s="1"/>
  <c r="T62" i="7" s="1"/>
  <c r="R51" i="7"/>
  <c r="R54" i="7" s="1"/>
  <c r="R56" i="7" s="1"/>
  <c r="R59" i="7" s="1"/>
  <c r="R62" i="7" s="1"/>
  <c r="L51" i="5"/>
  <c r="L54" i="5" s="1"/>
  <c r="L56" i="5" s="1"/>
  <c r="L59" i="5" s="1"/>
  <c r="L62" i="5" s="1"/>
  <c r="J51" i="5"/>
  <c r="J54" i="5" s="1"/>
  <c r="J56" i="5" s="1"/>
  <c r="J59" i="5" s="1"/>
  <c r="J62" i="5" s="1"/>
  <c r="T51" i="28"/>
  <c r="T54" i="28" s="1"/>
  <c r="T56" i="28" s="1"/>
  <c r="T59" i="28" s="1"/>
  <c r="T62" i="28" s="1"/>
  <c r="V51" i="27"/>
  <c r="V54" i="27" s="1"/>
  <c r="V56" i="27" s="1"/>
  <c r="V59" i="27" s="1"/>
  <c r="V62" i="27" s="1"/>
  <c r="O51" i="26"/>
  <c r="O54" i="26" s="1"/>
  <c r="O56" i="26" s="1"/>
  <c r="O59" i="26" s="1"/>
  <c r="O62" i="26" s="1"/>
  <c r="AA51" i="25"/>
  <c r="AA54" i="25" s="1"/>
  <c r="AA56" i="25" s="1"/>
  <c r="AA59" i="25" s="1"/>
  <c r="AA62" i="25" s="1"/>
  <c r="V51" i="21"/>
  <c r="V54" i="21" s="1"/>
  <c r="V56" i="21" s="1"/>
  <c r="V59" i="21" s="1"/>
  <c r="V62" i="21" s="1"/>
  <c r="S51" i="21"/>
  <c r="S54" i="21" s="1"/>
  <c r="S56" i="21" s="1"/>
  <c r="S59" i="21" s="1"/>
  <c r="S62" i="21" s="1"/>
  <c r="W51" i="20"/>
  <c r="W54" i="20" s="1"/>
  <c r="W56" i="20" s="1"/>
  <c r="W59" i="20" s="1"/>
  <c r="W62" i="20" s="1"/>
  <c r="T51" i="20"/>
  <c r="T54" i="20" s="1"/>
  <c r="T56" i="20" s="1"/>
  <c r="T59" i="20" s="1"/>
  <c r="T62" i="20" s="1"/>
  <c r="V51" i="19"/>
  <c r="V54" i="19" s="1"/>
  <c r="V56" i="19" s="1"/>
  <c r="V59" i="19" s="1"/>
  <c r="V62" i="19" s="1"/>
  <c r="I51" i="18"/>
  <c r="I54" i="18" s="1"/>
  <c r="I56" i="18" s="1"/>
  <c r="I59" i="18" s="1"/>
  <c r="I62" i="18" s="1"/>
  <c r="G51" i="18"/>
  <c r="G54" i="18" s="1"/>
  <c r="G56" i="18" s="1"/>
  <c r="G59" i="18" s="1"/>
  <c r="G62" i="18" s="1"/>
  <c r="L51" i="16"/>
  <c r="L54" i="16" s="1"/>
  <c r="L56" i="16" s="1"/>
  <c r="L59" i="16" s="1"/>
  <c r="L62" i="16" s="1"/>
  <c r="T51" i="15"/>
  <c r="T54" i="15" s="1"/>
  <c r="T56" i="15" s="1"/>
  <c r="T59" i="15" s="1"/>
  <c r="T62" i="15" s="1"/>
  <c r="Q51" i="15"/>
  <c r="Q54" i="15" s="1"/>
  <c r="Q56" i="15" s="1"/>
  <c r="Q59" i="15" s="1"/>
  <c r="Q62" i="15" s="1"/>
  <c r="V51" i="14"/>
  <c r="V54" i="14" s="1"/>
  <c r="V56" i="14" s="1"/>
  <c r="V59" i="14" s="1"/>
  <c r="V62" i="14" s="1"/>
  <c r="R51" i="12"/>
  <c r="R54" i="12" s="1"/>
  <c r="R56" i="12" s="1"/>
  <c r="R59" i="12" s="1"/>
  <c r="R62" i="12" s="1"/>
  <c r="AA51" i="11"/>
  <c r="AA54" i="11" s="1"/>
  <c r="AA56" i="11" s="1"/>
  <c r="AA59" i="11" s="1"/>
  <c r="AA62" i="11" s="1"/>
  <c r="Z50" i="11"/>
  <c r="G51" i="10"/>
  <c r="G54" i="10" s="1"/>
  <c r="G56" i="10" s="1"/>
  <c r="G59" i="10" s="1"/>
  <c r="G62" i="10" s="1"/>
  <c r="E51" i="10"/>
  <c r="E54" i="10" s="1"/>
  <c r="E56" i="10" s="1"/>
  <c r="E59" i="10" s="1"/>
  <c r="E62" i="10" s="1"/>
  <c r="U51" i="9"/>
  <c r="U54" i="9" s="1"/>
  <c r="U56" i="9" s="1"/>
  <c r="U59" i="9" s="1"/>
  <c r="U62" i="9" s="1"/>
  <c r="S51" i="8"/>
  <c r="S54" i="8" s="1"/>
  <c r="S56" i="8" s="1"/>
  <c r="S59" i="8" s="1"/>
  <c r="S62" i="8" s="1"/>
  <c r="H51" i="6"/>
  <c r="H54" i="6" s="1"/>
  <c r="H56" i="6" s="1"/>
  <c r="H59" i="6" s="1"/>
  <c r="H62" i="6" s="1"/>
  <c r="E51" i="6"/>
  <c r="E54" i="6" s="1"/>
  <c r="E56" i="6" s="1"/>
  <c r="E59" i="6" s="1"/>
  <c r="E62" i="6" s="1"/>
  <c r="M51" i="4"/>
  <c r="M54" i="4" s="1"/>
  <c r="M56" i="4" s="1"/>
  <c r="M59" i="4" s="1"/>
  <c r="M62" i="4" s="1"/>
  <c r="H51" i="17"/>
  <c r="H54" i="17" s="1"/>
  <c r="H56" i="17" s="1"/>
  <c r="H59" i="17" s="1"/>
  <c r="H62" i="17" s="1"/>
  <c r="J51" i="1"/>
  <c r="J54" i="1" s="1"/>
  <c r="J56" i="1" s="1"/>
  <c r="J59" i="1" s="1"/>
  <c r="J62" i="1" s="1"/>
  <c r="L51" i="29"/>
  <c r="L54" i="29" s="1"/>
  <c r="L56" i="29" s="1"/>
  <c r="L59" i="29" s="1"/>
  <c r="L62" i="29" s="1"/>
  <c r="Q51" i="28"/>
  <c r="Q54" i="28" s="1"/>
  <c r="Q56" i="28" s="1"/>
  <c r="Q59" i="28" s="1"/>
  <c r="Q62" i="28" s="1"/>
  <c r="K51" i="1"/>
  <c r="K54" i="1" s="1"/>
  <c r="K56" i="1" s="1"/>
  <c r="K59" i="1" s="1"/>
  <c r="K62" i="1" s="1"/>
  <c r="O51" i="31"/>
  <c r="O54" i="31" s="1"/>
  <c r="O56" i="31" s="1"/>
  <c r="O59" i="31" s="1"/>
  <c r="O62" i="31" s="1"/>
  <c r="M51" i="29"/>
  <c r="M54" i="29" s="1"/>
  <c r="M56" i="29" s="1"/>
  <c r="M59" i="29" s="1"/>
  <c r="M62" i="29" s="1"/>
  <c r="P51" i="26"/>
  <c r="P54" i="26" s="1"/>
  <c r="P56" i="26" s="1"/>
  <c r="P59" i="26" s="1"/>
  <c r="P62" i="26" s="1"/>
  <c r="Y51" i="23"/>
  <c r="Y54" i="23" s="1"/>
  <c r="Y56" i="23" s="1"/>
  <c r="Y59" i="23" s="1"/>
  <c r="Y62" i="23" s="1"/>
  <c r="V51" i="23"/>
  <c r="V54" i="23" s="1"/>
  <c r="V56" i="23" s="1"/>
  <c r="V59" i="23" s="1"/>
  <c r="V62" i="23" s="1"/>
  <c r="L51" i="22"/>
  <c r="L54" i="22" s="1"/>
  <c r="L56" i="22" s="1"/>
  <c r="L59" i="22" s="1"/>
  <c r="L62" i="22" s="1"/>
  <c r="C51" i="19"/>
  <c r="C54" i="19" s="1"/>
  <c r="C56" i="19" s="1"/>
  <c r="C59" i="19" s="1"/>
  <c r="C62" i="19" s="1"/>
  <c r="O51" i="16"/>
  <c r="O54" i="16" s="1"/>
  <c r="O56" i="16" s="1"/>
  <c r="O59" i="16" s="1"/>
  <c r="O62" i="16" s="1"/>
  <c r="U51" i="15"/>
  <c r="U54" i="15" s="1"/>
  <c r="U56" i="15" s="1"/>
  <c r="U59" i="15" s="1"/>
  <c r="U62" i="15" s="1"/>
  <c r="W51" i="14"/>
  <c r="W54" i="14" s="1"/>
  <c r="W56" i="14" s="1"/>
  <c r="W59" i="14" s="1"/>
  <c r="W62" i="14" s="1"/>
  <c r="I51" i="13"/>
  <c r="I54" i="13" s="1"/>
  <c r="I56" i="13" s="1"/>
  <c r="I59" i="13" s="1"/>
  <c r="I62" i="13" s="1"/>
  <c r="S51" i="12"/>
  <c r="S54" i="12" s="1"/>
  <c r="S56" i="12" s="1"/>
  <c r="S59" i="12" s="1"/>
  <c r="S62" i="12" s="1"/>
  <c r="Q51" i="12"/>
  <c r="Q54" i="12" s="1"/>
  <c r="Q56" i="12" s="1"/>
  <c r="Q59" i="12" s="1"/>
  <c r="Q62" i="12" s="1"/>
  <c r="H51" i="10"/>
  <c r="H54" i="10" s="1"/>
  <c r="H56" i="10" s="1"/>
  <c r="H59" i="10" s="1"/>
  <c r="H62" i="10" s="1"/>
  <c r="V51" i="9"/>
  <c r="V54" i="9" s="1"/>
  <c r="V56" i="9" s="1"/>
  <c r="V59" i="9" s="1"/>
  <c r="V62" i="9" s="1"/>
  <c r="Q51" i="8"/>
  <c r="Q54" i="8" s="1"/>
  <c r="Q56" i="8" s="1"/>
  <c r="Q59" i="8" s="1"/>
  <c r="Q62" i="8" s="1"/>
  <c r="F51" i="1"/>
  <c r="F54" i="1" s="1"/>
  <c r="F56" i="1" s="1"/>
  <c r="F59" i="1" s="1"/>
  <c r="F62" i="1" s="1"/>
  <c r="M51" i="24"/>
  <c r="M54" i="24" s="1"/>
  <c r="M56" i="24" s="1"/>
  <c r="M59" i="24" s="1"/>
  <c r="M62" i="24" s="1"/>
  <c r="Z35" i="27"/>
  <c r="N51" i="26"/>
  <c r="N54" i="26" s="1"/>
  <c r="N56" i="26" s="1"/>
  <c r="N59" i="26" s="1"/>
  <c r="N62" i="26" s="1"/>
  <c r="F51" i="25"/>
  <c r="F54" i="25" s="1"/>
  <c r="F56" i="25" s="1"/>
  <c r="F59" i="25" s="1"/>
  <c r="F62" i="25" s="1"/>
  <c r="M51" i="17"/>
  <c r="M54" i="17" s="1"/>
  <c r="M56" i="17" s="1"/>
  <c r="M59" i="17" s="1"/>
  <c r="M62" i="17" s="1"/>
  <c r="T51" i="12"/>
  <c r="T54" i="12" s="1"/>
  <c r="T56" i="12" s="1"/>
  <c r="T59" i="12" s="1"/>
  <c r="T62" i="12" s="1"/>
  <c r="F51" i="11"/>
  <c r="F54" i="11" s="1"/>
  <c r="F56" i="11" s="1"/>
  <c r="F59" i="11" s="1"/>
  <c r="F62" i="11" s="1"/>
  <c r="I51" i="10"/>
  <c r="I54" i="10" s="1"/>
  <c r="I56" i="10" s="1"/>
  <c r="I59" i="10" s="1"/>
  <c r="I62" i="10" s="1"/>
  <c r="T51" i="9"/>
  <c r="T54" i="9" s="1"/>
  <c r="T56" i="9" s="1"/>
  <c r="T59" i="9" s="1"/>
  <c r="T62" i="9" s="1"/>
  <c r="J51" i="6"/>
  <c r="J54" i="6" s="1"/>
  <c r="J56" i="6" s="1"/>
  <c r="J59" i="6" s="1"/>
  <c r="J62" i="6" s="1"/>
  <c r="S51" i="3"/>
  <c r="S54" i="3" s="1"/>
  <c r="S56" i="3" s="1"/>
  <c r="S59" i="3" s="1"/>
  <c r="S62" i="3" s="1"/>
  <c r="P51" i="3"/>
  <c r="P54" i="3" s="1"/>
  <c r="P56" i="3" s="1"/>
  <c r="P59" i="3" s="1"/>
  <c r="P62" i="3" s="1"/>
  <c r="X54" i="3"/>
  <c r="X56" i="3" s="1"/>
  <c r="X59" i="3" s="1"/>
  <c r="Z59" i="3" s="1"/>
  <c r="S51" i="2"/>
  <c r="S54" i="2" s="1"/>
  <c r="S56" i="2" s="1"/>
  <c r="S59" i="2" s="1"/>
  <c r="S62" i="2" s="1"/>
  <c r="N51" i="5"/>
  <c r="N54" i="5" s="1"/>
  <c r="N56" i="5" s="1"/>
  <c r="N59" i="5" s="1"/>
  <c r="N62" i="5" s="1"/>
  <c r="Z51" i="2"/>
  <c r="Q51" i="21"/>
  <c r="Q54" i="21" s="1"/>
  <c r="Q56" i="21" s="1"/>
  <c r="Q59" i="21" s="1"/>
  <c r="Q62" i="21" s="1"/>
  <c r="E51" i="14"/>
  <c r="E54" i="14" s="1"/>
  <c r="E56" i="14" s="1"/>
  <c r="E59" i="14" s="1"/>
  <c r="E62" i="14" s="1"/>
  <c r="W51" i="12"/>
  <c r="W54" i="12" s="1"/>
  <c r="W56" i="12" s="1"/>
  <c r="W59" i="12" s="1"/>
  <c r="W62" i="12" s="1"/>
  <c r="I51" i="11"/>
  <c r="I54" i="11" s="1"/>
  <c r="I56" i="11" s="1"/>
  <c r="I59" i="11" s="1"/>
  <c r="I62" i="11" s="1"/>
  <c r="L51" i="10"/>
  <c r="L54" i="10" s="1"/>
  <c r="L56" i="10" s="1"/>
  <c r="L59" i="10" s="1"/>
  <c r="L62" i="10" s="1"/>
  <c r="D51" i="7"/>
  <c r="D54" i="7" s="1"/>
  <c r="D56" i="7" s="1"/>
  <c r="D59" i="7" s="1"/>
  <c r="D62" i="7" s="1"/>
  <c r="AA51" i="7"/>
  <c r="AA54" i="7" s="1"/>
  <c r="AA56" i="7" s="1"/>
  <c r="AA59" i="7" s="1"/>
  <c r="AA62" i="7" s="1"/>
  <c r="AA51" i="19"/>
  <c r="AA54" i="19" s="1"/>
  <c r="AA56" i="19" s="1"/>
  <c r="AA59" i="19" s="1"/>
  <c r="AA62" i="19" s="1"/>
  <c r="Z35" i="28"/>
  <c r="U51" i="24"/>
  <c r="U54" i="24" s="1"/>
  <c r="U56" i="24" s="1"/>
  <c r="U59" i="24" s="1"/>
  <c r="U62" i="24" s="1"/>
  <c r="O51" i="22"/>
  <c r="O54" i="22" s="1"/>
  <c r="O56" i="22" s="1"/>
  <c r="O59" i="22" s="1"/>
  <c r="O62" i="22" s="1"/>
  <c r="C51" i="21"/>
  <c r="C54" i="21" s="1"/>
  <c r="C56" i="21" s="1"/>
  <c r="C59" i="21" s="1"/>
  <c r="C62" i="21" s="1"/>
  <c r="F51" i="19"/>
  <c r="F54" i="19" s="1"/>
  <c r="F56" i="19" s="1"/>
  <c r="F59" i="19" s="1"/>
  <c r="F62" i="19" s="1"/>
  <c r="T51" i="16"/>
  <c r="T54" i="16" s="1"/>
  <c r="T56" i="16" s="1"/>
  <c r="T59" i="16" s="1"/>
  <c r="T62" i="16" s="1"/>
  <c r="Z35" i="15"/>
  <c r="N51" i="13"/>
  <c r="N54" i="13" s="1"/>
  <c r="N56" i="13" s="1"/>
  <c r="N59" i="13" s="1"/>
  <c r="N62" i="13" s="1"/>
  <c r="Z35" i="12"/>
  <c r="T51" i="3"/>
  <c r="T54" i="3" s="1"/>
  <c r="T56" i="3" s="1"/>
  <c r="T59" i="3" s="1"/>
  <c r="T62" i="3" s="1"/>
  <c r="X54" i="26"/>
  <c r="X56" i="26" s="1"/>
  <c r="X59" i="26" s="1"/>
  <c r="G51" i="25"/>
  <c r="G54" i="25" s="1"/>
  <c r="G56" i="25" s="1"/>
  <c r="G59" i="25" s="1"/>
  <c r="G62" i="25" s="1"/>
  <c r="F51" i="23"/>
  <c r="F54" i="23" s="1"/>
  <c r="F56" i="23" s="1"/>
  <c r="F59" i="23" s="1"/>
  <c r="F62" i="23" s="1"/>
  <c r="O51" i="18"/>
  <c r="O54" i="18" s="1"/>
  <c r="O56" i="18" s="1"/>
  <c r="O59" i="18" s="1"/>
  <c r="O62" i="18" s="1"/>
  <c r="H51" i="29"/>
  <c r="H54" i="29" s="1"/>
  <c r="H56" i="29" s="1"/>
  <c r="H59" i="29" s="1"/>
  <c r="H62" i="29" s="1"/>
  <c r="M51" i="1"/>
  <c r="M54" i="1" s="1"/>
  <c r="M56" i="1" s="1"/>
  <c r="M59" i="1" s="1"/>
  <c r="M62" i="1" s="1"/>
  <c r="D51" i="9"/>
  <c r="D54" i="9" s="1"/>
  <c r="D56" i="9" s="1"/>
  <c r="D59" i="9" s="1"/>
  <c r="D62" i="9" s="1"/>
  <c r="G51" i="30"/>
  <c r="G54" i="30" s="1"/>
  <c r="G56" i="30" s="1"/>
  <c r="G59" i="30" s="1"/>
  <c r="G62" i="30" s="1"/>
  <c r="Z50" i="12"/>
  <c r="C51" i="31"/>
  <c r="C54" i="31" s="1"/>
  <c r="C56" i="31" s="1"/>
  <c r="C59" i="31" s="1"/>
  <c r="C62" i="31" s="1"/>
  <c r="V51" i="22"/>
  <c r="V54" i="22" s="1"/>
  <c r="V56" i="22" s="1"/>
  <c r="V59" i="22" s="1"/>
  <c r="V62" i="22" s="1"/>
  <c r="V51" i="17"/>
  <c r="V54" i="17" s="1"/>
  <c r="V56" i="17" s="1"/>
  <c r="V59" i="17" s="1"/>
  <c r="V62" i="17" s="1"/>
  <c r="K51" i="14"/>
  <c r="K54" i="14" s="1"/>
  <c r="K56" i="14" s="1"/>
  <c r="K59" i="14" s="1"/>
  <c r="K62" i="14" s="1"/>
  <c r="G51" i="12"/>
  <c r="G54" i="12" s="1"/>
  <c r="G56" i="12" s="1"/>
  <c r="G59" i="12" s="1"/>
  <c r="G62" i="12" s="1"/>
  <c r="O51" i="11"/>
  <c r="O54" i="11" s="1"/>
  <c r="O56" i="11" s="1"/>
  <c r="O59" i="11" s="1"/>
  <c r="O62" i="11" s="1"/>
  <c r="R51" i="10"/>
  <c r="R54" i="10" s="1"/>
  <c r="R56" i="10" s="1"/>
  <c r="R59" i="10" s="1"/>
  <c r="R62" i="10" s="1"/>
  <c r="J51" i="9"/>
  <c r="J54" i="9" s="1"/>
  <c r="J56" i="9" s="1"/>
  <c r="J59" i="9" s="1"/>
  <c r="J62" i="9" s="1"/>
  <c r="H51" i="8"/>
  <c r="H54" i="8" s="1"/>
  <c r="H56" i="8" s="1"/>
  <c r="H59" i="8" s="1"/>
  <c r="H62" i="8" s="1"/>
  <c r="S51" i="6"/>
  <c r="S54" i="6" s="1"/>
  <c r="S56" i="6" s="1"/>
  <c r="S59" i="6" s="1"/>
  <c r="S62" i="6" s="1"/>
  <c r="V51" i="5"/>
  <c r="V54" i="5" s="1"/>
  <c r="V56" i="5" s="1"/>
  <c r="V59" i="5" s="1"/>
  <c r="V62" i="5" s="1"/>
  <c r="F51" i="3"/>
  <c r="F54" i="3" s="1"/>
  <c r="F56" i="3" s="1"/>
  <c r="F59" i="3" s="1"/>
  <c r="F62" i="3" s="1"/>
  <c r="F51" i="2"/>
  <c r="F54" i="2" s="1"/>
  <c r="F56" i="2" s="1"/>
  <c r="F59" i="2" s="1"/>
  <c r="F62" i="2" s="1"/>
  <c r="E51" i="20"/>
  <c r="E54" i="20" s="1"/>
  <c r="E56" i="20" s="1"/>
  <c r="E59" i="20" s="1"/>
  <c r="E62" i="20" s="1"/>
  <c r="K51" i="18"/>
  <c r="K54" i="18" s="1"/>
  <c r="K56" i="18" s="1"/>
  <c r="K59" i="18" s="1"/>
  <c r="K62" i="18" s="1"/>
  <c r="E51" i="27"/>
  <c r="E54" i="27" s="1"/>
  <c r="E56" i="27" s="1"/>
  <c r="E59" i="27" s="1"/>
  <c r="E62" i="27" s="1"/>
  <c r="AA51" i="14"/>
  <c r="AA54" i="14" s="1"/>
  <c r="AA56" i="14" s="1"/>
  <c r="AA59" i="14" s="1"/>
  <c r="AA62" i="14" s="1"/>
  <c r="J51" i="19"/>
  <c r="J54" i="19" s="1"/>
  <c r="J56" i="19" s="1"/>
  <c r="J59" i="19" s="1"/>
  <c r="J62" i="19" s="1"/>
  <c r="D51" i="12"/>
  <c r="D54" i="12" s="1"/>
  <c r="D56" i="12" s="1"/>
  <c r="D59" i="12" s="1"/>
  <c r="D62" i="12" s="1"/>
  <c r="Y51" i="31"/>
  <c r="Y54" i="31" s="1"/>
  <c r="Y56" i="31" s="1"/>
  <c r="Y59" i="31" s="1"/>
  <c r="Y62" i="31" s="1"/>
  <c r="F51" i="24"/>
  <c r="F54" i="24" s="1"/>
  <c r="F56" i="24" s="1"/>
  <c r="F59" i="24" s="1"/>
  <c r="F62" i="24" s="1"/>
  <c r="T51" i="18"/>
  <c r="T54" i="18" s="1"/>
  <c r="T56" i="18" s="1"/>
  <c r="T59" i="18" s="1"/>
  <c r="T62" i="18" s="1"/>
  <c r="Y51" i="16"/>
  <c r="Y54" i="16" s="1"/>
  <c r="Y56" i="16" s="1"/>
  <c r="Y59" i="16" s="1"/>
  <c r="Y62" i="16" s="1"/>
  <c r="V51" i="1"/>
  <c r="V54" i="1" s="1"/>
  <c r="V56" i="1" s="1"/>
  <c r="V59" i="1" s="1"/>
  <c r="V62" i="1" s="1"/>
  <c r="D51" i="31"/>
  <c r="D54" i="31" s="1"/>
  <c r="D56" i="31" s="1"/>
  <c r="D59" i="31" s="1"/>
  <c r="D62" i="31" s="1"/>
  <c r="Z50" i="31"/>
  <c r="L51" i="27"/>
  <c r="L54" i="27" s="1"/>
  <c r="L56" i="27" s="1"/>
  <c r="L59" i="27" s="1"/>
  <c r="L62" i="27" s="1"/>
  <c r="P51" i="25"/>
  <c r="P54" i="25" s="1"/>
  <c r="P56" i="25" s="1"/>
  <c r="P59" i="25" s="1"/>
  <c r="P62" i="25" s="1"/>
  <c r="G51" i="24"/>
  <c r="G54" i="24" s="1"/>
  <c r="G56" i="24" s="1"/>
  <c r="G59" i="24" s="1"/>
  <c r="G62" i="24" s="1"/>
  <c r="U51" i="18"/>
  <c r="U54" i="18" s="1"/>
  <c r="U56" i="18" s="1"/>
  <c r="U59" i="18" s="1"/>
  <c r="U62" i="18" s="1"/>
  <c r="S51" i="18"/>
  <c r="S54" i="18" s="1"/>
  <c r="S56" i="18" s="1"/>
  <c r="S59" i="18" s="1"/>
  <c r="S62" i="18" s="1"/>
  <c r="L51" i="14"/>
  <c r="L54" i="14" s="1"/>
  <c r="L56" i="14" s="1"/>
  <c r="L59" i="14" s="1"/>
  <c r="L62" i="14" s="1"/>
  <c r="T51" i="13"/>
  <c r="T54" i="13" s="1"/>
  <c r="T56" i="13" s="1"/>
  <c r="T59" i="13" s="1"/>
  <c r="T62" i="13" s="1"/>
  <c r="H51" i="12"/>
  <c r="H54" i="12" s="1"/>
  <c r="H56" i="12" s="1"/>
  <c r="H59" i="12" s="1"/>
  <c r="H62" i="12" s="1"/>
  <c r="P51" i="11"/>
  <c r="P54" i="11" s="1"/>
  <c r="P56" i="11" s="1"/>
  <c r="P59" i="11" s="1"/>
  <c r="P62" i="11" s="1"/>
  <c r="K51" i="7"/>
  <c r="K54" i="7" s="1"/>
  <c r="K56" i="7" s="1"/>
  <c r="K59" i="7" s="1"/>
  <c r="K62" i="7" s="1"/>
  <c r="Q51" i="6"/>
  <c r="Q54" i="6" s="1"/>
  <c r="Q56" i="6" s="1"/>
  <c r="Q59" i="6" s="1"/>
  <c r="Q62" i="6" s="1"/>
  <c r="C51" i="5"/>
  <c r="C54" i="5" s="1"/>
  <c r="C56" i="5" s="1"/>
  <c r="C59" i="5" s="1"/>
  <c r="C62" i="5" s="1"/>
  <c r="D51" i="3"/>
  <c r="D54" i="3" s="1"/>
  <c r="D56" i="3" s="1"/>
  <c r="D59" i="3" s="1"/>
  <c r="D62" i="3" s="1"/>
  <c r="G51" i="22"/>
  <c r="G54" i="22" s="1"/>
  <c r="G56" i="22" s="1"/>
  <c r="G59" i="22" s="1"/>
  <c r="G62" i="22" s="1"/>
  <c r="J51" i="11"/>
  <c r="J54" i="11" s="1"/>
  <c r="J56" i="11" s="1"/>
  <c r="J59" i="11" s="1"/>
  <c r="J62" i="11" s="1"/>
  <c r="P51" i="22"/>
  <c r="P54" i="22" s="1"/>
  <c r="P56" i="22" s="1"/>
  <c r="P59" i="22" s="1"/>
  <c r="P62" i="22" s="1"/>
  <c r="AA51" i="21"/>
  <c r="AA54" i="21" s="1"/>
  <c r="AA56" i="21" s="1"/>
  <c r="AA59" i="21" s="1"/>
  <c r="AA62" i="21" s="1"/>
  <c r="P51" i="17"/>
  <c r="P54" i="17" s="1"/>
  <c r="P56" i="17" s="1"/>
  <c r="P59" i="17" s="1"/>
  <c r="P62" i="17" s="1"/>
  <c r="S51" i="4"/>
  <c r="S54" i="4" s="1"/>
  <c r="S56" i="4" s="1"/>
  <c r="S59" i="4" s="1"/>
  <c r="S62" i="4" s="1"/>
  <c r="AA51" i="12"/>
  <c r="AA54" i="12" s="1"/>
  <c r="AA56" i="12" s="1"/>
  <c r="AA59" i="12" s="1"/>
  <c r="AA62" i="12" s="1"/>
  <c r="I51" i="28"/>
  <c r="I54" i="28" s="1"/>
  <c r="I56" i="28" s="1"/>
  <c r="I59" i="28" s="1"/>
  <c r="I62" i="28" s="1"/>
  <c r="G51" i="26"/>
  <c r="G54" i="26" s="1"/>
  <c r="G56" i="26" s="1"/>
  <c r="G59" i="26" s="1"/>
  <c r="G62" i="26" s="1"/>
  <c r="N51" i="21"/>
  <c r="N54" i="21" s="1"/>
  <c r="N56" i="21" s="1"/>
  <c r="N59" i="21" s="1"/>
  <c r="N62" i="21" s="1"/>
  <c r="O51" i="20"/>
  <c r="O54" i="20" s="1"/>
  <c r="O56" i="20" s="1"/>
  <c r="O59" i="20" s="1"/>
  <c r="O62" i="20" s="1"/>
  <c r="L51" i="15"/>
  <c r="L54" i="15" s="1"/>
  <c r="L56" i="15" s="1"/>
  <c r="L59" i="15" s="1"/>
  <c r="L62" i="15" s="1"/>
  <c r="I51" i="15"/>
  <c r="I54" i="15" s="1"/>
  <c r="I56" i="15" s="1"/>
  <c r="I59" i="15" s="1"/>
  <c r="I62" i="15" s="1"/>
  <c r="K51" i="8"/>
  <c r="K54" i="8" s="1"/>
  <c r="K56" i="8" s="1"/>
  <c r="K59" i="8" s="1"/>
  <c r="K62" i="8" s="1"/>
  <c r="V51" i="6"/>
  <c r="V54" i="6" s="1"/>
  <c r="V56" i="6" s="1"/>
  <c r="V59" i="6" s="1"/>
  <c r="V62" i="6" s="1"/>
  <c r="E51" i="4"/>
  <c r="E54" i="4" s="1"/>
  <c r="E56" i="4" s="1"/>
  <c r="E59" i="4" s="1"/>
  <c r="E62" i="4" s="1"/>
  <c r="Y51" i="15"/>
  <c r="Y54" i="15" s="1"/>
  <c r="Y56" i="15" s="1"/>
  <c r="Y59" i="15" s="1"/>
  <c r="Y62" i="15" s="1"/>
  <c r="H51" i="27"/>
  <c r="H54" i="27" s="1"/>
  <c r="H56" i="27" s="1"/>
  <c r="H59" i="27" s="1"/>
  <c r="H62" i="27" s="1"/>
  <c r="D51" i="29"/>
  <c r="D54" i="29" s="1"/>
  <c r="D56" i="29" s="1"/>
  <c r="D59" i="29" s="1"/>
  <c r="D62" i="29" s="1"/>
  <c r="C51" i="1"/>
  <c r="C54" i="1" s="1"/>
  <c r="C56" i="1" s="1"/>
  <c r="C59" i="1" s="1"/>
  <c r="C62" i="1" s="1"/>
  <c r="P51" i="30"/>
  <c r="P54" i="30" s="1"/>
  <c r="P56" i="30" s="1"/>
  <c r="P59" i="30" s="1"/>
  <c r="P62" i="30" s="1"/>
  <c r="E51" i="29"/>
  <c r="E54" i="29" s="1"/>
  <c r="E56" i="29" s="1"/>
  <c r="E59" i="29" s="1"/>
  <c r="E62" i="29" s="1"/>
  <c r="AA51" i="29"/>
  <c r="AA54" i="29" s="1"/>
  <c r="AA56" i="29" s="1"/>
  <c r="AA59" i="29" s="1"/>
  <c r="AA62" i="29" s="1"/>
  <c r="O51" i="27"/>
  <c r="O54" i="27" s="1"/>
  <c r="O56" i="27" s="1"/>
  <c r="O59" i="27" s="1"/>
  <c r="O62" i="27" s="1"/>
  <c r="M51" i="27"/>
  <c r="M54" i="27" s="1"/>
  <c r="M56" i="27" s="1"/>
  <c r="M59" i="27" s="1"/>
  <c r="M62" i="27" s="1"/>
  <c r="H51" i="26"/>
  <c r="H54" i="26" s="1"/>
  <c r="H56" i="26" s="1"/>
  <c r="H59" i="26" s="1"/>
  <c r="H62" i="26" s="1"/>
  <c r="S51" i="25"/>
  <c r="S54" i="25" s="1"/>
  <c r="S56" i="25" s="1"/>
  <c r="S59" i="25" s="1"/>
  <c r="S62" i="25" s="1"/>
  <c r="J51" i="24"/>
  <c r="J54" i="24" s="1"/>
  <c r="J56" i="24" s="1"/>
  <c r="J59" i="24" s="1"/>
  <c r="J62" i="24" s="1"/>
  <c r="N51" i="23"/>
  <c r="N54" i="23" s="1"/>
  <c r="N56" i="23" s="1"/>
  <c r="N59" i="23" s="1"/>
  <c r="N62" i="23" s="1"/>
  <c r="D51" i="22"/>
  <c r="D54" i="22" s="1"/>
  <c r="D56" i="22" s="1"/>
  <c r="D59" i="22" s="1"/>
  <c r="D62" i="22" s="1"/>
  <c r="Z50" i="22"/>
  <c r="Z50" i="17"/>
  <c r="G51" i="16"/>
  <c r="G54" i="16" s="1"/>
  <c r="G56" i="16" s="1"/>
  <c r="G59" i="16" s="1"/>
  <c r="G62" i="16" s="1"/>
  <c r="O51" i="14"/>
  <c r="O54" i="14" s="1"/>
  <c r="O56" i="14" s="1"/>
  <c r="O59" i="14" s="1"/>
  <c r="O62" i="14" s="1"/>
  <c r="W51" i="13"/>
  <c r="W54" i="13" s="1"/>
  <c r="W56" i="13" s="1"/>
  <c r="W59" i="13" s="1"/>
  <c r="W62" i="13" s="1"/>
  <c r="I51" i="12"/>
  <c r="I54" i="12" s="1"/>
  <c r="I56" i="12" s="1"/>
  <c r="I59" i="12" s="1"/>
  <c r="I62" i="12" s="1"/>
  <c r="S51" i="11"/>
  <c r="S54" i="11" s="1"/>
  <c r="S56" i="11" s="1"/>
  <c r="S59" i="11" s="1"/>
  <c r="S62" i="11" s="1"/>
  <c r="V51" i="10"/>
  <c r="V54" i="10" s="1"/>
  <c r="V56" i="10" s="1"/>
  <c r="V59" i="10" s="1"/>
  <c r="V62" i="10" s="1"/>
  <c r="N51" i="9"/>
  <c r="N54" i="9" s="1"/>
  <c r="N56" i="9" s="1"/>
  <c r="N59" i="9" s="1"/>
  <c r="N62" i="9" s="1"/>
  <c r="I51" i="8"/>
  <c r="I54" i="8" s="1"/>
  <c r="I56" i="8" s="1"/>
  <c r="I59" i="8" s="1"/>
  <c r="I62" i="8" s="1"/>
  <c r="W51" i="6"/>
  <c r="W54" i="6" s="1"/>
  <c r="W56" i="6" s="1"/>
  <c r="W59" i="6" s="1"/>
  <c r="W62" i="6" s="1"/>
  <c r="C51" i="4"/>
  <c r="C54" i="4" s="1"/>
  <c r="C56" i="4" s="1"/>
  <c r="C59" i="4" s="1"/>
  <c r="C62" i="4" s="1"/>
  <c r="L51" i="28"/>
  <c r="L54" i="28" s="1"/>
  <c r="L56" i="28" s="1"/>
  <c r="L59" i="28" s="1"/>
  <c r="L62" i="28" s="1"/>
  <c r="D51" i="1"/>
  <c r="D54" i="1" s="1"/>
  <c r="D56" i="1" s="1"/>
  <c r="D59" i="1" s="1"/>
  <c r="D62" i="1" s="1"/>
  <c r="AA51" i="1"/>
  <c r="AA54" i="1" s="1"/>
  <c r="AA56" i="1" s="1"/>
  <c r="AA59" i="1" s="1"/>
  <c r="AA62" i="1" s="1"/>
  <c r="Z50" i="1"/>
  <c r="H51" i="31"/>
  <c r="H54" i="31" s="1"/>
  <c r="H56" i="31" s="1"/>
  <c r="H59" i="31" s="1"/>
  <c r="H62" i="31" s="1"/>
  <c r="F51" i="31"/>
  <c r="F54" i="31" s="1"/>
  <c r="F56" i="31" s="1"/>
  <c r="F59" i="31" s="1"/>
  <c r="F62" i="31" s="1"/>
  <c r="Q51" i="30"/>
  <c r="Q54" i="30" s="1"/>
  <c r="Q56" i="30" s="1"/>
  <c r="Q59" i="30" s="1"/>
  <c r="Q62" i="30" s="1"/>
  <c r="F51" i="29"/>
  <c r="F54" i="29" s="1"/>
  <c r="F56" i="29" s="1"/>
  <c r="F59" i="29" s="1"/>
  <c r="F62" i="29" s="1"/>
  <c r="Y51" i="29"/>
  <c r="Y54" i="29" s="1"/>
  <c r="Y56" i="29" s="1"/>
  <c r="Y59" i="29" s="1"/>
  <c r="Y62" i="29" s="1"/>
  <c r="P51" i="27"/>
  <c r="P54" i="27" s="1"/>
  <c r="P56" i="27" s="1"/>
  <c r="P59" i="27" s="1"/>
  <c r="P62" i="27" s="1"/>
  <c r="F51" i="26"/>
  <c r="F54" i="26" s="1"/>
  <c r="F56" i="26" s="1"/>
  <c r="F59" i="26" s="1"/>
  <c r="F62" i="26" s="1"/>
  <c r="T51" i="25"/>
  <c r="T54" i="25" s="1"/>
  <c r="T56" i="25" s="1"/>
  <c r="T59" i="25" s="1"/>
  <c r="T62" i="25" s="1"/>
  <c r="K51" i="24"/>
  <c r="K54" i="24" s="1"/>
  <c r="K56" i="24" s="1"/>
  <c r="K59" i="24" s="1"/>
  <c r="K62" i="24" s="1"/>
  <c r="Y51" i="18"/>
  <c r="Y54" i="18" s="1"/>
  <c r="Y56" i="18" s="1"/>
  <c r="Y59" i="18" s="1"/>
  <c r="Y62" i="18" s="1"/>
  <c r="W51" i="18"/>
  <c r="W54" i="18" s="1"/>
  <c r="W56" i="18" s="1"/>
  <c r="W59" i="18" s="1"/>
  <c r="W62" i="18" s="1"/>
  <c r="E51" i="17"/>
  <c r="E54" i="17" s="1"/>
  <c r="E56" i="17" s="1"/>
  <c r="E59" i="17" s="1"/>
  <c r="E62" i="17" s="1"/>
  <c r="N51" i="15"/>
  <c r="N54" i="15" s="1"/>
  <c r="N56" i="15" s="1"/>
  <c r="N59" i="15" s="1"/>
  <c r="N62" i="15" s="1"/>
  <c r="P51" i="14"/>
  <c r="P54" i="14" s="1"/>
  <c r="P56" i="14" s="1"/>
  <c r="P59" i="14" s="1"/>
  <c r="P62" i="14" s="1"/>
  <c r="X51" i="13"/>
  <c r="Z51" i="13" s="1"/>
  <c r="W51" i="10"/>
  <c r="W54" i="10" s="1"/>
  <c r="W56" i="10" s="1"/>
  <c r="W59" i="10" s="1"/>
  <c r="W62" i="10" s="1"/>
  <c r="O51" i="7"/>
  <c r="O54" i="7" s="1"/>
  <c r="O56" i="7" s="1"/>
  <c r="O59" i="7" s="1"/>
  <c r="O62" i="7" s="1"/>
  <c r="U51" i="6"/>
  <c r="U54" i="6" s="1"/>
  <c r="U56" i="6" s="1"/>
  <c r="U59" i="6" s="1"/>
  <c r="U62" i="6" s="1"/>
  <c r="AA51" i="4"/>
  <c r="AA54" i="4" s="1"/>
  <c r="AA56" i="4" s="1"/>
  <c r="AA59" i="4" s="1"/>
  <c r="AA62" i="4" s="1"/>
  <c r="K51" i="3"/>
  <c r="K54" i="3" s="1"/>
  <c r="K56" i="3" s="1"/>
  <c r="K59" i="3" s="1"/>
  <c r="K62" i="3" s="1"/>
  <c r="H51" i="3"/>
  <c r="H54" i="3" s="1"/>
  <c r="H56" i="3" s="1"/>
  <c r="H59" i="3" s="1"/>
  <c r="H62" i="3" s="1"/>
  <c r="K51" i="2"/>
  <c r="K54" i="2" s="1"/>
  <c r="K56" i="2" s="1"/>
  <c r="K59" i="2" s="1"/>
  <c r="K62" i="2" s="1"/>
  <c r="Z54" i="1"/>
  <c r="X56" i="1"/>
  <c r="X54" i="31"/>
  <c r="Z51" i="31"/>
  <c r="X54" i="30"/>
  <c r="Z51" i="30"/>
  <c r="Z54" i="29"/>
  <c r="X56" i="29"/>
  <c r="Z50" i="30"/>
  <c r="Y51" i="28"/>
  <c r="Y54" i="28" s="1"/>
  <c r="Y56" i="28" s="1"/>
  <c r="Y59" i="28" s="1"/>
  <c r="Y62" i="28" s="1"/>
  <c r="Z50" i="28"/>
  <c r="Z54" i="28"/>
  <c r="X56" i="28"/>
  <c r="Z51" i="29"/>
  <c r="Z35" i="31"/>
  <c r="Z51" i="1"/>
  <c r="F51" i="28"/>
  <c r="F54" i="28" s="1"/>
  <c r="F56" i="28" s="1"/>
  <c r="F59" i="28" s="1"/>
  <c r="F62" i="28" s="1"/>
  <c r="N51" i="28"/>
  <c r="N54" i="28" s="1"/>
  <c r="N56" i="28" s="1"/>
  <c r="N59" i="28" s="1"/>
  <c r="N62" i="28" s="1"/>
  <c r="V51" i="28"/>
  <c r="V54" i="28" s="1"/>
  <c r="V56" i="28" s="1"/>
  <c r="V59" i="28" s="1"/>
  <c r="V62" i="28" s="1"/>
  <c r="X51" i="22"/>
  <c r="X51" i="25"/>
  <c r="Z54" i="24"/>
  <c r="X56" i="24"/>
  <c r="Z35" i="22"/>
  <c r="X51" i="27"/>
  <c r="Z51" i="24"/>
  <c r="K51" i="21"/>
  <c r="K54" i="21" s="1"/>
  <c r="K56" i="21" s="1"/>
  <c r="K59" i="21" s="1"/>
  <c r="K62" i="21" s="1"/>
  <c r="X54" i="23"/>
  <c r="X56" i="21"/>
  <c r="Z54" i="21"/>
  <c r="C51" i="27"/>
  <c r="C54" i="27" s="1"/>
  <c r="C56" i="27" s="1"/>
  <c r="C59" i="27" s="1"/>
  <c r="C62" i="27" s="1"/>
  <c r="K51" i="27"/>
  <c r="K54" i="27" s="1"/>
  <c r="K56" i="27" s="1"/>
  <c r="K59" i="27" s="1"/>
  <c r="K62" i="27" s="1"/>
  <c r="S51" i="27"/>
  <c r="S54" i="27" s="1"/>
  <c r="S56" i="27" s="1"/>
  <c r="S59" i="27" s="1"/>
  <c r="S62" i="27" s="1"/>
  <c r="AA51" i="27"/>
  <c r="AA54" i="27" s="1"/>
  <c r="AA56" i="27" s="1"/>
  <c r="AA59" i="27" s="1"/>
  <c r="AA62" i="27" s="1"/>
  <c r="D51" i="26"/>
  <c r="D54" i="26" s="1"/>
  <c r="D56" i="26" s="1"/>
  <c r="D59" i="26" s="1"/>
  <c r="D62" i="26" s="1"/>
  <c r="L51" i="26"/>
  <c r="L54" i="26" s="1"/>
  <c r="L56" i="26" s="1"/>
  <c r="L59" i="26" s="1"/>
  <c r="L62" i="26" s="1"/>
  <c r="T51" i="26"/>
  <c r="T54" i="26" s="1"/>
  <c r="T56" i="26" s="1"/>
  <c r="T59" i="26" s="1"/>
  <c r="T62" i="26" s="1"/>
  <c r="E51" i="25"/>
  <c r="E54" i="25" s="1"/>
  <c r="E56" i="25" s="1"/>
  <c r="E59" i="25" s="1"/>
  <c r="E62" i="25" s="1"/>
  <c r="M51" i="25"/>
  <c r="M54" i="25" s="1"/>
  <c r="M56" i="25" s="1"/>
  <c r="M59" i="25" s="1"/>
  <c r="M62" i="25" s="1"/>
  <c r="U51" i="25"/>
  <c r="U54" i="25" s="1"/>
  <c r="U56" i="25" s="1"/>
  <c r="U59" i="25" s="1"/>
  <c r="U62" i="25" s="1"/>
  <c r="Z54" i="20"/>
  <c r="X56" i="20"/>
  <c r="X51" i="16"/>
  <c r="Z50" i="16"/>
  <c r="Z35" i="16"/>
  <c r="Z50" i="15"/>
  <c r="D51" i="23"/>
  <c r="D54" i="23" s="1"/>
  <c r="D56" i="23" s="1"/>
  <c r="D59" i="23" s="1"/>
  <c r="D62" i="23" s="1"/>
  <c r="L51" i="23"/>
  <c r="L54" i="23" s="1"/>
  <c r="L56" i="23" s="1"/>
  <c r="L59" i="23" s="1"/>
  <c r="L62" i="23" s="1"/>
  <c r="T51" i="23"/>
  <c r="T54" i="23" s="1"/>
  <c r="T56" i="23" s="1"/>
  <c r="T59" i="23" s="1"/>
  <c r="T62" i="23" s="1"/>
  <c r="E51" i="22"/>
  <c r="E54" i="22" s="1"/>
  <c r="E56" i="22" s="1"/>
  <c r="E59" i="22" s="1"/>
  <c r="E62" i="22" s="1"/>
  <c r="M51" i="22"/>
  <c r="M54" i="22" s="1"/>
  <c r="M56" i="22" s="1"/>
  <c r="M59" i="22" s="1"/>
  <c r="M62" i="22" s="1"/>
  <c r="U51" i="22"/>
  <c r="U54" i="22" s="1"/>
  <c r="U56" i="22" s="1"/>
  <c r="U59" i="22" s="1"/>
  <c r="U62" i="22" s="1"/>
  <c r="X51" i="19"/>
  <c r="Z35" i="19"/>
  <c r="X51" i="18"/>
  <c r="Z35" i="18"/>
  <c r="X54" i="13"/>
  <c r="X54" i="15"/>
  <c r="Z35" i="17"/>
  <c r="X51" i="17"/>
  <c r="X51" i="14"/>
  <c r="Z35" i="14"/>
  <c r="Z56" i="4"/>
  <c r="X59" i="4"/>
  <c r="X54" i="8"/>
  <c r="Z51" i="10"/>
  <c r="Z54" i="10"/>
  <c r="Y51" i="8"/>
  <c r="Y54" i="8" s="1"/>
  <c r="Y56" i="8" s="1"/>
  <c r="Y59" i="8" s="1"/>
  <c r="Y62" i="8" s="1"/>
  <c r="Z50" i="8"/>
  <c r="Y59" i="2"/>
  <c r="Y62" i="2" s="1"/>
  <c r="Z56" i="2"/>
  <c r="X51" i="12"/>
  <c r="X51" i="11"/>
  <c r="Z35" i="11"/>
  <c r="Z50" i="10"/>
  <c r="Z35" i="10"/>
  <c r="Z35" i="13"/>
  <c r="X51" i="7"/>
  <c r="Z35" i="7"/>
  <c r="U51" i="10"/>
  <c r="U54" i="10" s="1"/>
  <c r="U56" i="10" s="1"/>
  <c r="U59" i="10" s="1"/>
  <c r="U62" i="10" s="1"/>
  <c r="I51" i="9"/>
  <c r="I54" i="9" s="1"/>
  <c r="I56" i="9" s="1"/>
  <c r="I59" i="9" s="1"/>
  <c r="I62" i="9" s="1"/>
  <c r="Q51" i="9"/>
  <c r="Q54" i="9" s="1"/>
  <c r="Q56" i="9" s="1"/>
  <c r="Q59" i="9" s="1"/>
  <c r="Q62" i="9" s="1"/>
  <c r="Y51" i="9"/>
  <c r="Y54" i="9" s="1"/>
  <c r="Y56" i="9" s="1"/>
  <c r="Y59" i="9" s="1"/>
  <c r="Y62" i="9" s="1"/>
  <c r="Z50" i="9"/>
  <c r="X51" i="9"/>
  <c r="G51" i="8"/>
  <c r="G54" i="8" s="1"/>
  <c r="G56" i="8" s="1"/>
  <c r="G59" i="8" s="1"/>
  <c r="G62" i="8" s="1"/>
  <c r="O51" i="8"/>
  <c r="O54" i="8" s="1"/>
  <c r="O56" i="8" s="1"/>
  <c r="O59" i="8" s="1"/>
  <c r="O62" i="8" s="1"/>
  <c r="W51" i="8"/>
  <c r="W54" i="8" s="1"/>
  <c r="W56" i="8" s="1"/>
  <c r="W59" i="8" s="1"/>
  <c r="W62" i="8" s="1"/>
  <c r="Z51" i="6"/>
  <c r="X54" i="6"/>
  <c r="Z50" i="6"/>
  <c r="J51" i="3"/>
  <c r="J54" i="3" s="1"/>
  <c r="J56" i="3" s="1"/>
  <c r="J59" i="3" s="1"/>
  <c r="J62" i="3" s="1"/>
  <c r="R51" i="3"/>
  <c r="R54" i="3" s="1"/>
  <c r="R56" i="3" s="1"/>
  <c r="R59" i="3" s="1"/>
  <c r="R62" i="3" s="1"/>
  <c r="Z54" i="4"/>
  <c r="Z51" i="4"/>
  <c r="X51" i="5"/>
  <c r="Z35" i="5"/>
  <c r="I51" i="4"/>
  <c r="I54" i="4" s="1"/>
  <c r="I56" i="4" s="1"/>
  <c r="I59" i="4" s="1"/>
  <c r="I62" i="4" s="1"/>
  <c r="Q51" i="4"/>
  <c r="Q54" i="4" s="1"/>
  <c r="Q56" i="4" s="1"/>
  <c r="Q59" i="4" s="1"/>
  <c r="Q62" i="4" s="1"/>
  <c r="Y51" i="4"/>
  <c r="Y54" i="4" s="1"/>
  <c r="Y56" i="4" s="1"/>
  <c r="Y59" i="4" s="1"/>
  <c r="Y62" i="4" s="1"/>
  <c r="Z50" i="4"/>
  <c r="X62" i="2"/>
  <c r="Z56" i="26" l="1"/>
  <c r="X62" i="3"/>
  <c r="Z62" i="3" s="1"/>
  <c r="Z51" i="23"/>
  <c r="Z51" i="15"/>
  <c r="Z54" i="26"/>
  <c r="Z54" i="3"/>
  <c r="X59" i="10"/>
  <c r="Z56" i="3"/>
  <c r="X54" i="16"/>
  <c r="Z51" i="16"/>
  <c r="X54" i="22"/>
  <c r="Z51" i="22"/>
  <c r="Z56" i="28"/>
  <c r="X59" i="28"/>
  <c r="Z56" i="29"/>
  <c r="X59" i="29"/>
  <c r="X56" i="13"/>
  <c r="Z54" i="13"/>
  <c r="X56" i="30"/>
  <c r="Z54" i="30"/>
  <c r="Z51" i="7"/>
  <c r="X54" i="7"/>
  <c r="Z59" i="2"/>
  <c r="Z51" i="5"/>
  <c r="X54" i="5"/>
  <c r="X54" i="14"/>
  <c r="Z51" i="14"/>
  <c r="Z51" i="27"/>
  <c r="X54" i="27"/>
  <c r="X54" i="19"/>
  <c r="Z51" i="19"/>
  <c r="Z51" i="17"/>
  <c r="X54" i="17"/>
  <c r="X54" i="18"/>
  <c r="Z51" i="18"/>
  <c r="Z54" i="8"/>
  <c r="X56" i="8"/>
  <c r="Z51" i="12"/>
  <c r="X54" i="12"/>
  <c r="Z51" i="8"/>
  <c r="Z59" i="10"/>
  <c r="X62" i="10"/>
  <c r="Z62" i="10" s="1"/>
  <c r="Z56" i="21"/>
  <c r="X59" i="21"/>
  <c r="Z51" i="28"/>
  <c r="X62" i="26"/>
  <c r="Z62" i="26" s="1"/>
  <c r="Z59" i="26"/>
  <c r="X59" i="1"/>
  <c r="Z56" i="1"/>
  <c r="Z51" i="9"/>
  <c r="X54" i="9"/>
  <c r="X59" i="20"/>
  <c r="Z56" i="20"/>
  <c r="Z62" i="2"/>
  <c r="Z54" i="6"/>
  <c r="X56" i="6"/>
  <c r="X54" i="11"/>
  <c r="Z51" i="11"/>
  <c r="X59" i="24"/>
  <c r="Z56" i="24"/>
  <c r="Z54" i="31"/>
  <c r="X56" i="31"/>
  <c r="Z59" i="4"/>
  <c r="X62" i="4"/>
  <c r="Z62" i="4" s="1"/>
  <c r="Z54" i="15"/>
  <c r="X56" i="15"/>
  <c r="Z54" i="23"/>
  <c r="X56" i="23"/>
  <c r="X54" i="25"/>
  <c r="Z51" i="25"/>
  <c r="Z59" i="29" l="1"/>
  <c r="X62" i="29"/>
  <c r="Z62" i="29" s="1"/>
  <c r="X56" i="12"/>
  <c r="Z54" i="12"/>
  <c r="Z54" i="7"/>
  <c r="X56" i="7"/>
  <c r="Z54" i="27"/>
  <c r="X56" i="27"/>
  <c r="Z54" i="22"/>
  <c r="X56" i="22"/>
  <c r="X59" i="6"/>
  <c r="Z56" i="6"/>
  <c r="Z56" i="31"/>
  <c r="X59" i="31"/>
  <c r="Z59" i="28"/>
  <c r="X62" i="28"/>
  <c r="Z62" i="28" s="1"/>
  <c r="X59" i="8"/>
  <c r="Z56" i="8"/>
  <c r="X62" i="20"/>
  <c r="Z62" i="20" s="1"/>
  <c r="Z59" i="20"/>
  <c r="Z59" i="24"/>
  <c r="X62" i="24"/>
  <c r="Z62" i="24" s="1"/>
  <c r="X56" i="18"/>
  <c r="Z54" i="18"/>
  <c r="X56" i="14"/>
  <c r="Z54" i="14"/>
  <c r="X62" i="1"/>
  <c r="Z62" i="1" s="1"/>
  <c r="Z59" i="1"/>
  <c r="X56" i="19"/>
  <c r="Z54" i="19"/>
  <c r="X56" i="25"/>
  <c r="Z54" i="25"/>
  <c r="Z56" i="23"/>
  <c r="X59" i="23"/>
  <c r="Z59" i="21"/>
  <c r="X62" i="21"/>
  <c r="Z62" i="21" s="1"/>
  <c r="X56" i="9"/>
  <c r="Z54" i="9"/>
  <c r="Z56" i="30"/>
  <c r="X59" i="30"/>
  <c r="X59" i="15"/>
  <c r="Z56" i="15"/>
  <c r="X56" i="11"/>
  <c r="Z54" i="11"/>
  <c r="Z54" i="17"/>
  <c r="X56" i="17"/>
  <c r="Z54" i="5"/>
  <c r="X56" i="5"/>
  <c r="X59" i="13"/>
  <c r="Z56" i="13"/>
  <c r="Z54" i="16"/>
  <c r="X56" i="16"/>
  <c r="Z56" i="18" l="1"/>
  <c r="X59" i="18"/>
  <c r="Z56" i="5"/>
  <c r="X59" i="5"/>
  <c r="X62" i="6"/>
  <c r="Z62" i="6" s="1"/>
  <c r="Z59" i="6"/>
  <c r="Z59" i="30"/>
  <c r="X62" i="30"/>
  <c r="Z62" i="30" s="1"/>
  <c r="X59" i="27"/>
  <c r="Z56" i="27"/>
  <c r="Z56" i="25"/>
  <c r="X59" i="25"/>
  <c r="Z56" i="17"/>
  <c r="X59" i="17"/>
  <c r="Z56" i="7"/>
  <c r="X59" i="7"/>
  <c r="X59" i="9"/>
  <c r="Z56" i="9"/>
  <c r="Z56" i="22"/>
  <c r="X59" i="22"/>
  <c r="X62" i="31"/>
  <c r="Z62" i="31" s="1"/>
  <c r="Z59" i="31"/>
  <c r="Z56" i="19"/>
  <c r="X59" i="19"/>
  <c r="Z56" i="16"/>
  <c r="X59" i="16"/>
  <c r="Z56" i="11"/>
  <c r="X59" i="11"/>
  <c r="X59" i="12"/>
  <c r="Z56" i="12"/>
  <c r="X62" i="23"/>
  <c r="Z62" i="23" s="1"/>
  <c r="Z59" i="23"/>
  <c r="X62" i="13"/>
  <c r="Z62" i="13" s="1"/>
  <c r="Z59" i="13"/>
  <c r="X62" i="15"/>
  <c r="Z62" i="15" s="1"/>
  <c r="Z59" i="15"/>
  <c r="Z56" i="14"/>
  <c r="X59" i="14"/>
  <c r="X62" i="8"/>
  <c r="Z62" i="8" s="1"/>
  <c r="Z59" i="8"/>
  <c r="X62" i="19" l="1"/>
  <c r="Z62" i="19" s="1"/>
  <c r="Z59" i="19"/>
  <c r="Z59" i="17"/>
  <c r="X62" i="17"/>
  <c r="Z62" i="17" s="1"/>
  <c r="Z59" i="22"/>
  <c r="X62" i="22"/>
  <c r="Z62" i="22" s="1"/>
  <c r="X62" i="5"/>
  <c r="Z62" i="5" s="1"/>
  <c r="Z59" i="5"/>
  <c r="Z59" i="18"/>
  <c r="X62" i="18"/>
  <c r="Z62" i="18" s="1"/>
  <c r="X62" i="7"/>
  <c r="Z62" i="7" s="1"/>
  <c r="Z59" i="7"/>
  <c r="Z59" i="14"/>
  <c r="X62" i="14"/>
  <c r="Z62" i="14" s="1"/>
  <c r="Z59" i="12"/>
  <c r="X62" i="12"/>
  <c r="Z62" i="12" s="1"/>
  <c r="Z59" i="11"/>
  <c r="X62" i="11"/>
  <c r="Z62" i="11" s="1"/>
  <c r="X62" i="25"/>
  <c r="Z62" i="25" s="1"/>
  <c r="Z59" i="25"/>
  <c r="X62" i="16"/>
  <c r="Z62" i="16" s="1"/>
  <c r="Z59" i="16"/>
  <c r="Z59" i="9"/>
  <c r="X62" i="9"/>
  <c r="Z62" i="9" s="1"/>
  <c r="Z59" i="27"/>
  <c r="X62" i="27"/>
  <c r="Z62" i="27" s="1"/>
</calcChain>
</file>

<file path=xl/sharedStrings.xml><?xml version="1.0" encoding="utf-8"?>
<sst xmlns="http://schemas.openxmlformats.org/spreadsheetml/2006/main" count="4650" uniqueCount="119">
  <si>
    <t>Western Cape: Cape Town (CPT) - Table C4 Quarterly Budgeted Financial Performance ( Energy sources                                     ) for 3rd Quarter ended 31 March 2026 (Figures Finalised as at 2026/05/05)</t>
  </si>
  <si>
    <t>Description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</si>
  <si>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</si>
  <si>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</si>
  <si>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</si>
  <si>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</si>
  <si>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</si>
  <si>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</si>
  <si>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</si>
  <si>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</si>
  <si>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</si>
  <si>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</si>
  <si>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</si>
  <si>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</si>
  <si>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</si>
  <si>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</si>
  <si>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</si>
  <si>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</si>
  <si>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</si>
  <si>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</si>
  <si>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</si>
  <si>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</si>
  <si>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</si>
  <si>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</si>
  <si>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</si>
  <si>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</si>
  <si>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</si>
  <si>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</si>
  <si>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</si>
  <si>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</si>
  <si>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</si>
  <si>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Revenue</t>
  </si>
  <si>
    <t xml:space="preserve"> </t>
  </si>
  <si>
    <t>Exchange Revenue</t>
  </si>
  <si>
    <t>Service charges - Electricity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</si>
  <si>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</si>
  <si>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</si>
  <si>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</si>
  <si>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</si>
  <si>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</si>
  <si>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 - Deemed 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</si>
  <si>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</si>
  <si>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</si>
  <si>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</si>
  <si>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</si>
  <si>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</si>
  <si>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Licences or permits</t>
  </si>
  <si>
    <t>Special rating levies</t>
  </si>
  <si>
    <t>Construction Contract Revenue</t>
  </si>
  <si>
    <t>Development Charges</t>
  </si>
  <si>
    <t>Operational Revenue</t>
  </si>
  <si>
    <t>Non-Exchange Revenue</t>
  </si>
  <si>
    <t>Property rates</t>
  </si>
  <si>
    <t>Surcharges and Taxes</t>
  </si>
  <si>
    <t>Fines, penalties and forfeits</t>
  </si>
  <si>
    <t>Transfer and subsidies - Operational</t>
  </si>
  <si>
    <t>Interest Receivables</t>
  </si>
  <si>
    <t>Fuel Levy</t>
  </si>
  <si>
    <t>Gains on Disposal of Fixed and Intangible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</si>
  <si>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</si>
  <si>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</si>
  <si>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</si>
  <si>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</si>
  <si>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</si>
  <si>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</si>
  <si>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</si>
  <si>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</si>
  <si>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Debt impairment</t>
  </si>
  <si>
    <t>Depreciation, Amortisation and Impairment</t>
  </si>
  <si>
    <t>Interest,Dividends and Rent on Land</t>
  </si>
  <si>
    <t>Contracted services</t>
  </si>
  <si>
    <t>Transfers and subsidies</t>
  </si>
  <si>
    <t>Irrecoverable debts written off</t>
  </si>
  <si>
    <t>Operational Cost and Other Cost</t>
  </si>
  <si>
    <t>Disposal of Fixed and Intangible Assets</t>
  </si>
  <si>
    <t>Other Losses</t>
  </si>
  <si>
    <t>Total Expenditure</t>
  </si>
  <si>
    <t>Surplus/(Deficit)</t>
  </si>
  <si>
    <t>Transfers and subsidies - capital (monetary allocations)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</si>
  <si>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</si>
  <si>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</si>
  <si>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</si>
  <si>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</si>
  <si>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</si>
  <si>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</si>
  <si>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</si>
  <si>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</si>
  <si>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Intercompany/Parent subsidiary transactions</t>
  </si>
  <si>
    <t>Surplus/(Deficit) for the year</t>
  </si>
  <si>
    <t>Western Cape: Matzikama (WC011) - Table C4 Quarterly Budgeted Financial Performance ( Energy sources                                     ) for 3rd Quarter ended 31 March 2026 (Figures Finalised as at 2026/05/05)</t>
  </si>
  <si>
    <t>Western Cape: Cederberg (WC012) - Table C4 Quarterly Budgeted Financial Performance ( Energy sources                                     ) for 3rd Quarter ended 31 March 2026 (Figures Finalised as at 2026/05/05)</t>
  </si>
  <si>
    <t>Western Cape: Bergrivier (WC013) - Table C4 Quarterly Budgeted Financial Performance ( Energy sources                                     ) for 3rd Quarter ended 31 March 2026 (Figures Finalised as at 2026/05/05)</t>
  </si>
  <si>
    <t>Western Cape: Saldanha Bay (WC014) - Table C4 Quarterly Budgeted Financial Performance ( Energy sources                                     ) for 3rd Quarter ended 31 March 2026 (Figures Finalised as at 2026/05/05)</t>
  </si>
  <si>
    <t>Western Cape: Swartland (WC015) - Table C4 Quarterly Budgeted Financial Performance ( Energy sources                                     ) for 3rd Quarter ended 31 March 2026 (Figures Finalised as at 2026/05/05)</t>
  </si>
  <si>
    <t>Western Cape: West Coast (DC1) - Table C4 Quarterly Budgeted Financial Performance ( Energy sources                                     ) for 3rd Quarter ended 31 March 2026 (Figures Finalised as at 2026/05/05)</t>
  </si>
  <si>
    <t>Western Cape: Witzenberg (WC022) - Table C4 Quarterly Budgeted Financial Performance ( Energy sources                                     ) for 3rd Quarter ended 31 March 2026 (Figures Finalised as at 2026/05/05)</t>
  </si>
  <si>
    <t>Western Cape: Drakenstein (WC023) - Table C4 Quarterly Budgeted Financial Performance ( Energy sources                                     ) for 3rd Quarter ended 31 March 2026 (Figures Finalised as at 2026/05/05)</t>
  </si>
  <si>
    <t>Western Cape: Stellenbosch (WC024) - Table C4 Quarterly Budgeted Financial Performance ( Energy sources                                     ) for 3rd Quarter ended 31 March 2026 (Figures Finalised as at 2026/05/05)</t>
  </si>
  <si>
    <t>Western Cape: Breede Valley (WC025) - Table C4 Quarterly Budgeted Financial Performance ( Energy sources                                     ) for 3rd Quarter ended 31 March 2026 (Figures Finalised as at 2026/05/05)</t>
  </si>
  <si>
    <t>Western Cape: Langeberg (WC026) - Table C4 Quarterly Budgeted Financial Performance ( Energy sources                                     ) for 3rd Quarter ended 31 March 2026 (Figures Finalised as at 2026/05/05)</t>
  </si>
  <si>
    <t>Western Cape: Cape Winelands DM (DC2) - Table C4 Quarterly Budgeted Financial Performance ( Energy sources                                     ) for 3rd Quarter ended 31 March 2026 (Figures Finalised as at 2026/05/05)</t>
  </si>
  <si>
    <t>Western Cape: Theewaterskloof (WC031) - Table C4 Quarterly Budgeted Financial Performance ( Energy sources                                     ) for 3rd Quarter ended 31 March 2026 (Figures Finalised as at 2026/05/05)</t>
  </si>
  <si>
    <t>Western Cape: Overstrand (WC032) - Table C4 Quarterly Budgeted Financial Performance ( Energy sources                                     ) for 3rd Quarter ended 31 March 2026 (Figures Finalised as at 2026/05/05)</t>
  </si>
  <si>
    <t>Western Cape: Cape Agulhas (WC033) - Table C4 Quarterly Budgeted Financial Performance ( Energy sources                                     ) for 3rd Quarter ended 31 March 2026 (Figures Finalised as at 2026/05/05)</t>
  </si>
  <si>
    <t>Western Cape: Swellendam (WC034) - Table C4 Quarterly Budgeted Financial Performance ( Energy sources                                     ) for 3rd Quarter ended 31 March 2026 (Figures Finalised as at 2026/05/05)</t>
  </si>
  <si>
    <t>Western Cape: Overberg (DC3) - Table C4 Quarterly Budgeted Financial Performance ( Energy sources                                     ) for 3rd Quarter ended 31 March 2026 (Figures Finalised as at 2026/05/05)</t>
  </si>
  <si>
    <t>Western Cape: Kannaland (WC041) - Table C4 Quarterly Budgeted Financial Performance ( Energy sources                                     ) for 3rd Quarter ended 31 March 2026 (Figures Finalised as at 2026/05/05)</t>
  </si>
  <si>
    <t>Western Cape: Hessequa (WC042) - Table C4 Quarterly Budgeted Financial Performance ( Energy sources                                     ) for 3rd Quarter ended 31 March 2026 (Figures Finalised as at 2026/05/05)</t>
  </si>
  <si>
    <t>Western Cape: Mossel Bay (WC043) - Table C4 Quarterly Budgeted Financial Performance ( Energy sources                                     ) for 3rd Quarter ended 31 March 2026 (Figures Finalised as at 2026/05/05)</t>
  </si>
  <si>
    <t>Western Cape: George (WC044) - Table C4 Quarterly Budgeted Financial Performance ( Energy sources                                     ) for 3rd Quarter ended 31 March 2026 (Figures Finalised as at 2026/05/05)</t>
  </si>
  <si>
    <t>Western Cape: Oudtshoorn (WC045) - Table C4 Quarterly Budgeted Financial Performance ( Energy sources                                     ) for 3rd Quarter ended 31 March 2026 (Figures Finalised as at 2026/05/05)</t>
  </si>
  <si>
    <t>Western Cape: Bitou (WC047) - Table C4 Quarterly Budgeted Financial Performance ( Energy sources                                     ) for 3rd Quarter ended 31 March 2026 (Figures Finalised as at 2026/05/05)</t>
  </si>
  <si>
    <t>Western Cape: Knysna (WC048) - Table C4 Quarterly Budgeted Financial Performance ( Energy sources                                     ) for 3rd Quarter ended 31 March 2026 (Figures Finalised as at 2026/05/05)</t>
  </si>
  <si>
    <t>Western Cape: Garden Route (DC4) - Table C4 Quarterly Budgeted Financial Performance ( Energy sources                                     ) for 3rd Quarter ended 31 March 2026 (Figures Finalised as at 2026/05/05)</t>
  </si>
  <si>
    <t>Western Cape: Laingsburg (WC051) - Table C4 Quarterly Budgeted Financial Performance ( Energy sources                                     ) for 3rd Quarter ended 31 March 2026 (Figures Finalised as at 2026/05/05)</t>
  </si>
  <si>
    <t>Western Cape: Prince Albert (WC052) - Table C4 Quarterly Budgeted Financial Performance ( Energy sources                                     ) for 3rd Quarter ended 31 March 2026 (Figures Finalised as at 2026/05/05)</t>
  </si>
  <si>
    <t>Western Cape: Beaufort West (WC053) - Table C4 Quarterly Budgeted Financial Performance ( Energy sources                                     ) for 3rd Quarter ended 31 March 2026 (Figures Finalised as at 2026/05/05)</t>
  </si>
  <si>
    <t>Western Cape: Central Karoo (DC5) - Table C4 Quarterly Budgeted Financial Performance ( Energy sources                                     ) for 3rd Quarter ended 31 March 2026 (Figures Finalised as at 2026/05/05)</t>
  </si>
  <si>
    <t>Summary - Table C4 Quarterly Budgeted Financial Performance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</si>
</sst>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0" fontId="3" fillId="0" borderId="3" xfId="0" applyFont="1" applyBorder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/>
    <xf numFmtId="0" fontId="4" fillId="0" borderId="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/>
    <xf numFmtId="0" fontId="4" fillId="0" borderId="18" xfId="0" applyFont="1" applyBorder="1"/>
    <xf numFmtId="0" fontId="4" fillId="0" borderId="16" xfId="0" applyFont="1" applyBorder="1"/>
    <xf numFmtId="0" fontId="4" fillId="0" borderId="14" xfId="0" applyFont="1" applyBorder="1" applyAlignment="1">
      <alignment horizontal="left" indent="1"/>
    </xf>
    <xf numFmtId="167" fontId="4" fillId="0" borderId="17" xfId="0" applyNumberFormat="1" applyFont="1" applyBorder="1"/>
    <xf numFmtId="167" fontId="4" fillId="0" borderId="18" xfId="0" applyNumberFormat="1" applyFont="1" applyBorder="1"/>
    <xf numFmtId="167" fontId="4" fillId="0" borderId="16" xfId="0" applyNumberFormat="1" applyFont="1" applyBorder="1"/>
    <xf numFmtId="166" fontId="4" fillId="0" borderId="16" xfId="0" applyNumberFormat="1" applyFont="1" applyBorder="1"/>
    <xf numFmtId="0" fontId="3" fillId="0" borderId="14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167" fontId="4" fillId="0" borderId="19" xfId="0" applyNumberFormat="1" applyFont="1" applyBorder="1"/>
    <xf numFmtId="0" fontId="3" fillId="0" borderId="20" xfId="0" applyFont="1" applyBorder="1" applyAlignment="1">
      <alignment horizontal="left" vertical="top"/>
    </xf>
    <xf numFmtId="0" fontId="3" fillId="0" borderId="21" xfId="0" applyFont="1" applyBorder="1" applyAlignment="1">
      <alignment horizontal="center" vertical="top"/>
    </xf>
    <xf numFmtId="167" fontId="3" fillId="0" borderId="22" xfId="0" applyNumberFormat="1" applyFont="1" applyBorder="1" applyAlignment="1">
      <alignment vertical="top"/>
    </xf>
    <xf numFmtId="167" fontId="3" fillId="0" borderId="23" xfId="0" applyNumberFormat="1" applyFont="1" applyBorder="1" applyAlignment="1">
      <alignment vertical="top"/>
    </xf>
    <xf numFmtId="167" fontId="3" fillId="0" borderId="21" xfId="0" applyNumberFormat="1" applyFont="1" applyBorder="1" applyAlignment="1">
      <alignment vertical="top"/>
    </xf>
    <xf numFmtId="166" fontId="3" fillId="0" borderId="21" xfId="0" applyNumberFormat="1" applyFont="1" applyBorder="1" applyAlignment="1">
      <alignment vertical="top"/>
    </xf>
    <xf numFmtId="165" fontId="4" fillId="0" borderId="17" xfId="0" applyNumberFormat="1" applyFont="1" applyBorder="1"/>
    <xf numFmtId="165" fontId="4" fillId="0" borderId="18" xfId="0" applyNumberFormat="1" applyFont="1" applyBorder="1"/>
    <xf numFmtId="165" fontId="4" fillId="0" borderId="16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0" xfId="0" applyFont="1" applyBorder="1" applyAlignment="1">
      <alignment vertical="top"/>
    </xf>
    <xf numFmtId="0" fontId="3" fillId="0" borderId="16" xfId="0" applyFont="1" applyBorder="1" applyAlignment="1">
      <alignment horizontal="center"/>
    </xf>
    <xf numFmtId="167" fontId="3" fillId="0" borderId="17" xfId="0" applyNumberFormat="1" applyFont="1" applyBorder="1"/>
    <xf numFmtId="167" fontId="3" fillId="0" borderId="18" xfId="0" applyNumberFormat="1" applyFont="1" applyBorder="1"/>
    <xf numFmtId="167" fontId="3" fillId="0" borderId="16" xfId="0" applyNumberFormat="1" applyFont="1" applyBorder="1"/>
    <xf numFmtId="166" fontId="3" fillId="0" borderId="16" xfId="0" applyNumberFormat="1" applyFont="1" applyBorder="1"/>
    <xf numFmtId="0" fontId="4" fillId="0" borderId="14" xfId="0" applyFont="1" applyBorder="1" applyAlignment="1">
      <alignment horizontal="left" vertical="top" wrapText="1" indent="1"/>
    </xf>
    <xf numFmtId="167" fontId="4" fillId="0" borderId="17" xfId="1" applyNumberFormat="1" applyFont="1" applyFill="1" applyBorder="1" applyProtection="1"/>
    <xf numFmtId="167" fontId="4" fillId="0" borderId="16" xfId="1" applyNumberFormat="1" applyFont="1" applyFill="1" applyBorder="1" applyProtection="1"/>
    <xf numFmtId="166" fontId="4" fillId="0" borderId="16" xfId="1" applyNumberFormat="1" applyFont="1" applyFill="1" applyBorder="1" applyProtection="1"/>
    <xf numFmtId="0" fontId="3" fillId="0" borderId="14" xfId="0" applyFont="1" applyBorder="1" applyAlignment="1">
      <alignment horizontal="left" wrapText="1"/>
    </xf>
    <xf numFmtId="167" fontId="3" fillId="0" borderId="24" xfId="0" applyNumberFormat="1" applyFont="1" applyBorder="1" applyAlignment="1">
      <alignment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6" fontId="3" fillId="0" borderId="26" xfId="0" applyNumberFormat="1" applyFont="1" applyBorder="1" applyAlignment="1">
      <alignment vertical="top"/>
    </xf>
    <xf numFmtId="167" fontId="4" fillId="0" borderId="18" xfId="1" applyNumberFormat="1" applyFont="1" applyFill="1" applyBorder="1" applyProtection="1"/>
    <xf numFmtId="0" fontId="3" fillId="0" borderId="14" xfId="0" applyFont="1" applyBorder="1" applyAlignment="1">
      <alignment wrapText="1"/>
    </xf>
    <xf numFmtId="167" fontId="3" fillId="0" borderId="24" xfId="0" applyNumberFormat="1" applyFont="1" applyBorder="1"/>
    <xf numFmtId="167" fontId="3" fillId="0" borderId="25" xfId="0" applyNumberFormat="1" applyFont="1" applyBorder="1"/>
    <xf numFmtId="167" fontId="3" fillId="0" borderId="26" xfId="0" applyNumberFormat="1" applyFont="1" applyBorder="1"/>
    <xf numFmtId="166" fontId="3" fillId="0" borderId="26" xfId="0" applyNumberFormat="1" applyFont="1" applyBorder="1"/>
    <xf numFmtId="167" fontId="3" fillId="0" borderId="17" xfId="1" applyNumberFormat="1" applyFont="1" applyFill="1" applyBorder="1" applyProtection="1"/>
    <xf numFmtId="167" fontId="3" fillId="0" borderId="18" xfId="1" applyNumberFormat="1" applyFont="1" applyFill="1" applyBorder="1" applyProtection="1"/>
    <xf numFmtId="167" fontId="3" fillId="0" borderId="16" xfId="1" applyNumberFormat="1" applyFont="1" applyFill="1" applyBorder="1" applyProtection="1"/>
    <xf numFmtId="166" fontId="3" fillId="0" borderId="16" xfId="1" applyNumberFormat="1" applyFont="1" applyFill="1" applyBorder="1" applyProtection="1"/>
    <xf numFmtId="167" fontId="3" fillId="0" borderId="19" xfId="1" applyNumberFormat="1" applyFont="1" applyFill="1" applyBorder="1" applyProtection="1"/>
    <xf numFmtId="0" fontId="3" fillId="0" borderId="11" xfId="0" applyFont="1" applyBorder="1"/>
    <xf numFmtId="0" fontId="3" fillId="0" borderId="12" xfId="0" applyFont="1" applyBorder="1" applyAlignment="1">
      <alignment horizontal="center"/>
    </xf>
    <xf numFmtId="167" fontId="3" fillId="0" borderId="13" xfId="0" applyNumberFormat="1" applyFont="1" applyBorder="1"/>
    <xf numFmtId="167" fontId="3" fillId="0" borderId="11" xfId="0" applyNumberFormat="1" applyFont="1" applyBorder="1"/>
    <xf numFmtId="167" fontId="3" fillId="0" borderId="12" xfId="0" applyNumberFormat="1" applyFont="1" applyBorder="1"/>
    <xf numFmtId="166" fontId="3" fillId="0" borderId="12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22560649491</v>
      </c>
      <c r="D6" s="20">
        <v>0</v>
      </c>
      <c r="E6" s="21">
        <v>23610832988</v>
      </c>
      <c r="F6" s="22">
        <v>23614977760</v>
      </c>
      <c r="G6" s="22">
        <v>2290247567</v>
      </c>
      <c r="H6" s="22">
        <v>2276384332</v>
      </c>
      <c r="I6" s="22">
        <v>2268900642</v>
      </c>
      <c r="J6" s="22">
        <v>6835532541</v>
      </c>
      <c r="K6" s="22">
        <v>1910776641</v>
      </c>
      <c r="L6" s="22">
        <v>1920293595</v>
      </c>
      <c r="M6" s="22">
        <v>1882457839</v>
      </c>
      <c r="N6" s="22">
        <v>5713528075</v>
      </c>
      <c r="O6" s="22">
        <v>1855703458</v>
      </c>
      <c r="P6" s="22">
        <v>1827911874</v>
      </c>
      <c r="Q6" s="22">
        <v>1925086328</v>
      </c>
      <c r="R6" s="22">
        <v>5608701660</v>
      </c>
      <c r="S6" s="22">
        <v>0</v>
      </c>
      <c r="T6" s="22">
        <v>0</v>
      </c>
      <c r="U6" s="22">
        <v>0</v>
      </c>
      <c r="V6" s="22">
        <v>0</v>
      </c>
      <c r="W6" s="22">
        <v>18157762276</v>
      </c>
      <c r="X6" s="22">
        <v>17879655592</v>
      </c>
      <c r="Y6" s="22">
        <v>278106684</v>
      </c>
      <c r="Z6" s="23">
        <v>1.5554364711836783</v>
      </c>
      <c r="AA6" s="20">
        <v>23614977760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628</v>
      </c>
      <c r="N9" s="22">
        <v>628</v>
      </c>
      <c r="O9" s="22">
        <v>-628</v>
      </c>
      <c r="P9" s="22">
        <v>0</v>
      </c>
      <c r="Q9" s="22">
        <v>0</v>
      </c>
      <c r="R9" s="22">
        <v>-628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12192323</v>
      </c>
      <c r="D10" s="20">
        <v>0</v>
      </c>
      <c r="E10" s="21">
        <v>15009957</v>
      </c>
      <c r="F10" s="22">
        <v>22209957</v>
      </c>
      <c r="G10" s="22">
        <v>575004</v>
      </c>
      <c r="H10" s="22">
        <v>1940617</v>
      </c>
      <c r="I10" s="22">
        <v>919467</v>
      </c>
      <c r="J10" s="22">
        <v>3435088</v>
      </c>
      <c r="K10" s="22">
        <v>876257</v>
      </c>
      <c r="L10" s="22">
        <v>1997504</v>
      </c>
      <c r="M10" s="22">
        <v>1636193</v>
      </c>
      <c r="N10" s="22">
        <v>4509954</v>
      </c>
      <c r="O10" s="22">
        <v>788631</v>
      </c>
      <c r="P10" s="22">
        <v>1329363</v>
      </c>
      <c r="Q10" s="22">
        <v>8794899</v>
      </c>
      <c r="R10" s="22">
        <v>10912893</v>
      </c>
      <c r="S10" s="22">
        <v>0</v>
      </c>
      <c r="T10" s="22">
        <v>0</v>
      </c>
      <c r="U10" s="22">
        <v>0</v>
      </c>
      <c r="V10" s="22">
        <v>0</v>
      </c>
      <c r="W10" s="22">
        <v>18857935</v>
      </c>
      <c r="X10" s="22">
        <v>18457470</v>
      </c>
      <c r="Y10" s="22">
        <v>400465</v>
      </c>
      <c r="Z10" s="23">
        <v>2.1696635562728805</v>
      </c>
      <c r="AA10" s="20">
        <v>22209957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53477032</v>
      </c>
      <c r="D13" s="20">
        <v>0</v>
      </c>
      <c r="E13" s="21">
        <v>42000000</v>
      </c>
      <c r="F13" s="22">
        <v>42000000</v>
      </c>
      <c r="G13" s="22">
        <v>4140953</v>
      </c>
      <c r="H13" s="22">
        <v>2857717</v>
      </c>
      <c r="I13" s="22">
        <v>4232231</v>
      </c>
      <c r="J13" s="22">
        <v>11230901</v>
      </c>
      <c r="K13" s="22">
        <v>3361239</v>
      </c>
      <c r="L13" s="22">
        <v>4918341</v>
      </c>
      <c r="M13" s="22">
        <v>3095100</v>
      </c>
      <c r="N13" s="22">
        <v>11374680</v>
      </c>
      <c r="O13" s="22">
        <v>4054980</v>
      </c>
      <c r="P13" s="22">
        <v>4437796</v>
      </c>
      <c r="Q13" s="22">
        <v>3189110</v>
      </c>
      <c r="R13" s="22">
        <v>11681886</v>
      </c>
      <c r="S13" s="22">
        <v>0</v>
      </c>
      <c r="T13" s="22">
        <v>0</v>
      </c>
      <c r="U13" s="22">
        <v>0</v>
      </c>
      <c r="V13" s="22">
        <v>0</v>
      </c>
      <c r="W13" s="22">
        <v>34287467</v>
      </c>
      <c r="X13" s="22">
        <v>31500000</v>
      </c>
      <c r="Y13" s="22">
        <v>2787467</v>
      </c>
      <c r="Z13" s="23">
        <v>8.8491015873015879</v>
      </c>
      <c r="AA13" s="20">
        <v>42000000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33580</v>
      </c>
      <c r="D17" s="20">
        <v>0</v>
      </c>
      <c r="E17" s="21">
        <v>-9967750</v>
      </c>
      <c r="F17" s="22">
        <v>-5367750</v>
      </c>
      <c r="G17" s="22">
        <v>2865</v>
      </c>
      <c r="H17" s="22">
        <v>-650047</v>
      </c>
      <c r="I17" s="22">
        <v>-108277</v>
      </c>
      <c r="J17" s="22">
        <v>-755459</v>
      </c>
      <c r="K17" s="22">
        <v>-106030</v>
      </c>
      <c r="L17" s="22">
        <v>-114533</v>
      </c>
      <c r="M17" s="22">
        <v>-101901</v>
      </c>
      <c r="N17" s="22">
        <v>-322464</v>
      </c>
      <c r="O17" s="22">
        <v>-61164</v>
      </c>
      <c r="P17" s="22">
        <v>-83665</v>
      </c>
      <c r="Q17" s="22">
        <v>-98066</v>
      </c>
      <c r="R17" s="22">
        <v>-242895</v>
      </c>
      <c r="S17" s="22">
        <v>0</v>
      </c>
      <c r="T17" s="22">
        <v>0</v>
      </c>
      <c r="U17" s="22">
        <v>0</v>
      </c>
      <c r="V17" s="22">
        <v>0</v>
      </c>
      <c r="W17" s="22">
        <v>-1320818</v>
      </c>
      <c r="X17" s="22">
        <v>-2569373</v>
      </c>
      <c r="Y17" s="22">
        <v>1248555</v>
      </c>
      <c r="Z17" s="23">
        <v>-48.593761980062837</v>
      </c>
      <c r="AA17" s="20">
        <v>-5367750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128352061</v>
      </c>
      <c r="D21" s="20">
        <v>0</v>
      </c>
      <c r="E21" s="21">
        <v>100000000</v>
      </c>
      <c r="F21" s="22">
        <v>100000000</v>
      </c>
      <c r="G21" s="22">
        <v>0</v>
      </c>
      <c r="H21" s="22">
        <v>8217838</v>
      </c>
      <c r="I21" s="22">
        <v>9202185</v>
      </c>
      <c r="J21" s="22">
        <v>17420023</v>
      </c>
      <c r="K21" s="22">
        <v>10130867</v>
      </c>
      <c r="L21" s="22">
        <v>10436250</v>
      </c>
      <c r="M21" s="22">
        <v>8925817</v>
      </c>
      <c r="N21" s="22">
        <v>29492934</v>
      </c>
      <c r="O21" s="22">
        <v>15849431</v>
      </c>
      <c r="P21" s="22">
        <v>8186369</v>
      </c>
      <c r="Q21" s="22">
        <v>3798317</v>
      </c>
      <c r="R21" s="22">
        <v>27834117</v>
      </c>
      <c r="S21" s="22">
        <v>0</v>
      </c>
      <c r="T21" s="22">
        <v>0</v>
      </c>
      <c r="U21" s="22">
        <v>0</v>
      </c>
      <c r="V21" s="22">
        <v>0</v>
      </c>
      <c r="W21" s="22">
        <v>74747074</v>
      </c>
      <c r="X21" s="22">
        <v>74999997</v>
      </c>
      <c r="Y21" s="22">
        <v>-252923</v>
      </c>
      <c r="Z21" s="23">
        <v>-0.33723068015589386</v>
      </c>
      <c r="AA21" s="20">
        <v>100000000</v>
      </c>
    </row>
    <row r="22" spans="1:27" x14ac:dyDescent="0.25">
      <c r="A22" s="19" t="s">
        <v>50</v>
      </c>
      <c r="B22" s="15" t="s">
        <v>32</v>
      </c>
      <c r="C22" s="20">
        <v>10944639</v>
      </c>
      <c r="D22" s="20">
        <v>0</v>
      </c>
      <c r="E22" s="21">
        <v>10752305</v>
      </c>
      <c r="F22" s="22">
        <v>10752305</v>
      </c>
      <c r="G22" s="22">
        <v>875091</v>
      </c>
      <c r="H22" s="22">
        <v>519226</v>
      </c>
      <c r="I22" s="22">
        <v>550810</v>
      </c>
      <c r="J22" s="22">
        <v>1945127</v>
      </c>
      <c r="K22" s="22">
        <v>752043</v>
      </c>
      <c r="L22" s="22">
        <v>857860</v>
      </c>
      <c r="M22" s="22">
        <v>838237</v>
      </c>
      <c r="N22" s="22">
        <v>2448140</v>
      </c>
      <c r="O22" s="22">
        <v>866899</v>
      </c>
      <c r="P22" s="22">
        <v>-1854478</v>
      </c>
      <c r="Q22" s="22">
        <v>875868</v>
      </c>
      <c r="R22" s="22">
        <v>-111711</v>
      </c>
      <c r="S22" s="22">
        <v>0</v>
      </c>
      <c r="T22" s="22">
        <v>0</v>
      </c>
      <c r="U22" s="22">
        <v>0</v>
      </c>
      <c r="V22" s="22">
        <v>0</v>
      </c>
      <c r="W22" s="22">
        <v>4281556</v>
      </c>
      <c r="X22" s="22">
        <v>8064234</v>
      </c>
      <c r="Y22" s="22">
        <v>-3782678</v>
      </c>
      <c r="Z22" s="18">
        <v>-46.906848189177055</v>
      </c>
      <c r="AA22" s="20">
        <v>10752305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7517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45468</v>
      </c>
      <c r="L26" s="22">
        <v>107401</v>
      </c>
      <c r="M26" s="22">
        <v>0</v>
      </c>
      <c r="N26" s="22">
        <v>152869</v>
      </c>
      <c r="O26" s="22">
        <v>0</v>
      </c>
      <c r="P26" s="22">
        <v>216012</v>
      </c>
      <c r="Q26" s="22">
        <v>2915</v>
      </c>
      <c r="R26" s="22">
        <v>218927</v>
      </c>
      <c r="S26" s="22">
        <v>0</v>
      </c>
      <c r="T26" s="22">
        <v>0</v>
      </c>
      <c r="U26" s="22">
        <v>0</v>
      </c>
      <c r="V26" s="22">
        <v>0</v>
      </c>
      <c r="W26" s="22">
        <v>371796</v>
      </c>
      <c r="X26" s="22">
        <v>0</v>
      </c>
      <c r="Y26" s="22">
        <v>371796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387037577</v>
      </c>
      <c r="D28" s="20">
        <v>0</v>
      </c>
      <c r="E28" s="21">
        <v>436602641</v>
      </c>
      <c r="F28" s="22">
        <v>437005587</v>
      </c>
      <c r="G28" s="22">
        <v>179885464</v>
      </c>
      <c r="H28" s="22">
        <v>215126</v>
      </c>
      <c r="I28" s="22">
        <v>283973</v>
      </c>
      <c r="J28" s="22">
        <v>180384563</v>
      </c>
      <c r="K28" s="22">
        <v>279546</v>
      </c>
      <c r="L28" s="22">
        <v>325747</v>
      </c>
      <c r="M28" s="22">
        <v>144278704</v>
      </c>
      <c r="N28" s="22">
        <v>144883997</v>
      </c>
      <c r="O28" s="22">
        <v>259569</v>
      </c>
      <c r="P28" s="22">
        <v>322823</v>
      </c>
      <c r="Q28" s="22">
        <v>108212810</v>
      </c>
      <c r="R28" s="22">
        <v>108795202</v>
      </c>
      <c r="S28" s="22">
        <v>0</v>
      </c>
      <c r="T28" s="22">
        <v>0</v>
      </c>
      <c r="U28" s="22">
        <v>0</v>
      </c>
      <c r="V28" s="22">
        <v>0</v>
      </c>
      <c r="W28" s="22">
        <v>434063762</v>
      </c>
      <c r="X28" s="22">
        <v>435487194</v>
      </c>
      <c r="Y28" s="22">
        <v>-1423432</v>
      </c>
      <c r="Z28" s="23">
        <v>-0.32685966880578354</v>
      </c>
      <c r="AA28" s="20">
        <v>437005587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2583124</v>
      </c>
      <c r="D32" s="20">
        <v>0</v>
      </c>
      <c r="E32" s="21">
        <v>2500000</v>
      </c>
      <c r="F32" s="22">
        <v>2500000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846498</v>
      </c>
      <c r="Q32" s="22">
        <v>52771</v>
      </c>
      <c r="R32" s="22">
        <v>899269</v>
      </c>
      <c r="S32" s="22">
        <v>0</v>
      </c>
      <c r="T32" s="22">
        <v>0</v>
      </c>
      <c r="U32" s="22">
        <v>0</v>
      </c>
      <c r="V32" s="22">
        <v>0</v>
      </c>
      <c r="W32" s="22">
        <v>899269</v>
      </c>
      <c r="X32" s="22">
        <v>0</v>
      </c>
      <c r="Y32" s="22">
        <v>899269</v>
      </c>
      <c r="Z32" s="23">
        <v>0</v>
      </c>
      <c r="AA32" s="20">
        <v>2500000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23155277344</v>
      </c>
      <c r="D35" s="29">
        <f t="shared" ref="D35:Y35" si="0">SUM(D6:D34)</f>
        <v>0</v>
      </c>
      <c r="E35" s="30">
        <f t="shared" si="0"/>
        <v>24207730141</v>
      </c>
      <c r="F35" s="31">
        <f t="shared" si="0"/>
        <v>24224077859</v>
      </c>
      <c r="G35" s="31">
        <f t="shared" si="0"/>
        <v>2475726944</v>
      </c>
      <c r="H35" s="31">
        <f t="shared" si="0"/>
        <v>2289484809</v>
      </c>
      <c r="I35" s="31">
        <f t="shared" si="0"/>
        <v>2283981031</v>
      </c>
      <c r="J35" s="31">
        <f t="shared" si="0"/>
        <v>7049192784</v>
      </c>
      <c r="K35" s="31">
        <f t="shared" si="0"/>
        <v>1926116031</v>
      </c>
      <c r="L35" s="31">
        <f t="shared" si="0"/>
        <v>1938822165</v>
      </c>
      <c r="M35" s="31">
        <f t="shared" si="0"/>
        <v>2041130617</v>
      </c>
      <c r="N35" s="31">
        <f t="shared" si="0"/>
        <v>5906068813</v>
      </c>
      <c r="O35" s="31">
        <f t="shared" si="0"/>
        <v>1877461176</v>
      </c>
      <c r="P35" s="31">
        <f t="shared" si="0"/>
        <v>1841312592</v>
      </c>
      <c r="Q35" s="31">
        <f t="shared" si="0"/>
        <v>2049914952</v>
      </c>
      <c r="R35" s="31">
        <f t="shared" si="0"/>
        <v>5768688720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18723950317</v>
      </c>
      <c r="X35" s="31">
        <f t="shared" si="0"/>
        <v>18445595114</v>
      </c>
      <c r="Y35" s="31">
        <f t="shared" si="0"/>
        <v>278355203</v>
      </c>
      <c r="Z35" s="32">
        <f>+IF(X35&lt;&gt;0,+(Y35/X35)*100,0)</f>
        <v>1.5090605712619787</v>
      </c>
      <c r="AA35" s="29">
        <f>SUM(AA6:AA34)</f>
        <v>24224077859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1384007055</v>
      </c>
      <c r="D37" s="20">
        <v>0</v>
      </c>
      <c r="E37" s="21">
        <v>1494046623</v>
      </c>
      <c r="F37" s="22">
        <v>1517304256</v>
      </c>
      <c r="G37" s="22">
        <v>105215713</v>
      </c>
      <c r="H37" s="22">
        <v>111720444</v>
      </c>
      <c r="I37" s="22">
        <v>112450274</v>
      </c>
      <c r="J37" s="22">
        <v>329386431</v>
      </c>
      <c r="K37" s="22">
        <v>112639128</v>
      </c>
      <c r="L37" s="22">
        <v>178722888</v>
      </c>
      <c r="M37" s="22">
        <v>112906300</v>
      </c>
      <c r="N37" s="22">
        <v>404268316</v>
      </c>
      <c r="O37" s="22">
        <v>112813577</v>
      </c>
      <c r="P37" s="22">
        <v>113931877</v>
      </c>
      <c r="Q37" s="22">
        <v>113918983</v>
      </c>
      <c r="R37" s="22">
        <v>340664437</v>
      </c>
      <c r="S37" s="22">
        <v>0</v>
      </c>
      <c r="T37" s="22">
        <v>0</v>
      </c>
      <c r="U37" s="22">
        <v>0</v>
      </c>
      <c r="V37" s="22">
        <v>0</v>
      </c>
      <c r="W37" s="22">
        <v>1074319184</v>
      </c>
      <c r="X37" s="22">
        <v>1101070338</v>
      </c>
      <c r="Y37" s="22">
        <v>-26751154</v>
      </c>
      <c r="Z37" s="23">
        <v>-2.4295590460270846</v>
      </c>
      <c r="AA37" s="20">
        <v>1517304256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16333059466</v>
      </c>
      <c r="D39" s="20">
        <v>0</v>
      </c>
      <c r="E39" s="21">
        <v>17755086129</v>
      </c>
      <c r="F39" s="22">
        <v>17755086128</v>
      </c>
      <c r="G39" s="22">
        <v>88583514</v>
      </c>
      <c r="H39" s="22">
        <v>1934216808</v>
      </c>
      <c r="I39" s="22">
        <v>2034515787</v>
      </c>
      <c r="J39" s="22">
        <v>4057316109</v>
      </c>
      <c r="K39" s="22">
        <v>1434073076</v>
      </c>
      <c r="L39" s="22">
        <v>1301700798</v>
      </c>
      <c r="M39" s="22">
        <v>1354733334</v>
      </c>
      <c r="N39" s="22">
        <v>4090507208</v>
      </c>
      <c r="O39" s="22">
        <v>1183083487</v>
      </c>
      <c r="P39" s="22">
        <v>1256516909</v>
      </c>
      <c r="Q39" s="22">
        <v>1401149242</v>
      </c>
      <c r="R39" s="22">
        <v>3840749638</v>
      </c>
      <c r="S39" s="22">
        <v>0</v>
      </c>
      <c r="T39" s="22">
        <v>0</v>
      </c>
      <c r="U39" s="22">
        <v>0</v>
      </c>
      <c r="V39" s="22">
        <v>0</v>
      </c>
      <c r="W39" s="22">
        <v>11988572955</v>
      </c>
      <c r="X39" s="22">
        <v>11992493310</v>
      </c>
      <c r="Y39" s="22">
        <v>-3920355</v>
      </c>
      <c r="Z39" s="23">
        <v>-3.2690074521292349E-2</v>
      </c>
      <c r="AA39" s="20">
        <v>17755086128</v>
      </c>
    </row>
    <row r="40" spans="1:27" x14ac:dyDescent="0.25">
      <c r="A40" s="19" t="s">
        <v>66</v>
      </c>
      <c r="B40" s="15" t="s">
        <v>32</v>
      </c>
      <c r="C40" s="20">
        <v>157721712</v>
      </c>
      <c r="D40" s="20">
        <v>0</v>
      </c>
      <c r="E40" s="21">
        <v>240549701</v>
      </c>
      <c r="F40" s="22">
        <v>233307574</v>
      </c>
      <c r="G40" s="22">
        <v>13997783</v>
      </c>
      <c r="H40" s="22">
        <v>12393813</v>
      </c>
      <c r="I40" s="22">
        <v>13749044</v>
      </c>
      <c r="J40" s="22">
        <v>40140640</v>
      </c>
      <c r="K40" s="22">
        <v>17758176</v>
      </c>
      <c r="L40" s="22">
        <v>13436243</v>
      </c>
      <c r="M40" s="22">
        <v>9060399</v>
      </c>
      <c r="N40" s="22">
        <v>40254818</v>
      </c>
      <c r="O40" s="22">
        <v>11158674</v>
      </c>
      <c r="P40" s="22">
        <v>12855757</v>
      </c>
      <c r="Q40" s="22">
        <v>13728840</v>
      </c>
      <c r="R40" s="22">
        <v>37743271</v>
      </c>
      <c r="S40" s="22">
        <v>0</v>
      </c>
      <c r="T40" s="22">
        <v>0</v>
      </c>
      <c r="U40" s="22">
        <v>0</v>
      </c>
      <c r="V40" s="22">
        <v>0</v>
      </c>
      <c r="W40" s="22">
        <v>118138729</v>
      </c>
      <c r="X40" s="22">
        <v>146120522</v>
      </c>
      <c r="Y40" s="22">
        <v>-27981793</v>
      </c>
      <c r="Z40" s="23">
        <v>-19.149803612116852</v>
      </c>
      <c r="AA40" s="20">
        <v>233307574</v>
      </c>
    </row>
    <row r="41" spans="1:27" x14ac:dyDescent="0.25">
      <c r="A41" s="19" t="s">
        <v>67</v>
      </c>
      <c r="B41" s="15" t="s">
        <v>32</v>
      </c>
      <c r="C41" s="20">
        <v>19457255</v>
      </c>
      <c r="D41" s="20">
        <v>0</v>
      </c>
      <c r="E41" s="21">
        <v>172405000</v>
      </c>
      <c r="F41" s="22">
        <v>172405000</v>
      </c>
      <c r="G41" s="22">
        <v>16060980</v>
      </c>
      <c r="H41" s="22">
        <v>16750959</v>
      </c>
      <c r="I41" s="22">
        <v>16119243</v>
      </c>
      <c r="J41" s="22">
        <v>48931182</v>
      </c>
      <c r="K41" s="22">
        <v>12227440</v>
      </c>
      <c r="L41" s="22">
        <v>15581836</v>
      </c>
      <c r="M41" s="22">
        <v>12489557</v>
      </c>
      <c r="N41" s="22">
        <v>40298833</v>
      </c>
      <c r="O41" s="22">
        <v>14255102</v>
      </c>
      <c r="P41" s="22">
        <v>15708070</v>
      </c>
      <c r="Q41" s="22">
        <v>15572011</v>
      </c>
      <c r="R41" s="22">
        <v>45535183</v>
      </c>
      <c r="S41" s="22">
        <v>0</v>
      </c>
      <c r="T41" s="22">
        <v>0</v>
      </c>
      <c r="U41" s="22">
        <v>0</v>
      </c>
      <c r="V41" s="22">
        <v>0</v>
      </c>
      <c r="W41" s="22">
        <v>134765198</v>
      </c>
      <c r="X41" s="22">
        <v>129303747</v>
      </c>
      <c r="Y41" s="22">
        <v>5461451</v>
      </c>
      <c r="Z41" s="23">
        <v>4.2237376152757582</v>
      </c>
      <c r="AA41" s="20">
        <v>172405000</v>
      </c>
    </row>
    <row r="42" spans="1:27" x14ac:dyDescent="0.25">
      <c r="A42" s="19" t="s">
        <v>68</v>
      </c>
      <c r="B42" s="15" t="s">
        <v>32</v>
      </c>
      <c r="C42" s="20">
        <v>292004242</v>
      </c>
      <c r="D42" s="20">
        <v>0</v>
      </c>
      <c r="E42" s="21">
        <v>520244714</v>
      </c>
      <c r="F42" s="22">
        <v>528428581</v>
      </c>
      <c r="G42" s="22">
        <v>43156385</v>
      </c>
      <c r="H42" s="22">
        <v>43163116</v>
      </c>
      <c r="I42" s="22">
        <v>43181396</v>
      </c>
      <c r="J42" s="22">
        <v>129500897</v>
      </c>
      <c r="K42" s="22">
        <v>43309482</v>
      </c>
      <c r="L42" s="22">
        <v>43534379</v>
      </c>
      <c r="M42" s="22">
        <v>43682881</v>
      </c>
      <c r="N42" s="22">
        <v>130526742</v>
      </c>
      <c r="O42" s="22">
        <v>43917973</v>
      </c>
      <c r="P42" s="22">
        <v>43972391</v>
      </c>
      <c r="Q42" s="22">
        <v>44454034</v>
      </c>
      <c r="R42" s="22">
        <v>132344398</v>
      </c>
      <c r="S42" s="22">
        <v>0</v>
      </c>
      <c r="T42" s="22">
        <v>0</v>
      </c>
      <c r="U42" s="22">
        <v>0</v>
      </c>
      <c r="V42" s="22">
        <v>0</v>
      </c>
      <c r="W42" s="22">
        <v>392372037</v>
      </c>
      <c r="X42" s="22">
        <v>396321399</v>
      </c>
      <c r="Y42" s="22">
        <v>-3949362</v>
      </c>
      <c r="Z42" s="23">
        <v>-0.99650485943101952</v>
      </c>
      <c r="AA42" s="20">
        <v>528428581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510374239</v>
      </c>
      <c r="D44" s="20">
        <v>0</v>
      </c>
      <c r="E44" s="21">
        <v>919598389</v>
      </c>
      <c r="F44" s="22">
        <v>653815222</v>
      </c>
      <c r="G44" s="22">
        <v>12202597</v>
      </c>
      <c r="H44" s="22">
        <v>34459312</v>
      </c>
      <c r="I44" s="22">
        <v>27529282</v>
      </c>
      <c r="J44" s="22">
        <v>74191191</v>
      </c>
      <c r="K44" s="22">
        <v>38166517</v>
      </c>
      <c r="L44" s="22">
        <v>35112551</v>
      </c>
      <c r="M44" s="22">
        <v>31679643</v>
      </c>
      <c r="N44" s="22">
        <v>104958711</v>
      </c>
      <c r="O44" s="22">
        <v>28108565</v>
      </c>
      <c r="P44" s="22">
        <v>29901040</v>
      </c>
      <c r="Q44" s="22">
        <v>41527288</v>
      </c>
      <c r="R44" s="22">
        <v>99536893</v>
      </c>
      <c r="S44" s="22">
        <v>0</v>
      </c>
      <c r="T44" s="22">
        <v>0</v>
      </c>
      <c r="U44" s="22">
        <v>0</v>
      </c>
      <c r="V44" s="22">
        <v>0</v>
      </c>
      <c r="W44" s="22">
        <v>278686795</v>
      </c>
      <c r="X44" s="22">
        <v>399298464</v>
      </c>
      <c r="Y44" s="22">
        <v>-120611669</v>
      </c>
      <c r="Z44" s="23">
        <v>-30.205893554351366</v>
      </c>
      <c r="AA44" s="20">
        <v>653815222</v>
      </c>
    </row>
    <row r="45" spans="1:27" x14ac:dyDescent="0.25">
      <c r="A45" s="19" t="s">
        <v>71</v>
      </c>
      <c r="B45" s="15" t="s">
        <v>32</v>
      </c>
      <c r="C45" s="20">
        <v>4150000</v>
      </c>
      <c r="D45" s="20">
        <v>0</v>
      </c>
      <c r="E45" s="21">
        <v>2500000</v>
      </c>
      <c r="F45" s="22">
        <v>2500000</v>
      </c>
      <c r="G45" s="22">
        <v>350000</v>
      </c>
      <c r="H45" s="22">
        <v>0</v>
      </c>
      <c r="I45" s="22">
        <v>0</v>
      </c>
      <c r="J45" s="22">
        <v>350000</v>
      </c>
      <c r="K45" s="22">
        <v>304348</v>
      </c>
      <c r="L45" s="22">
        <v>645652</v>
      </c>
      <c r="M45" s="22">
        <v>0</v>
      </c>
      <c r="N45" s="22">
        <v>950000</v>
      </c>
      <c r="O45" s="22">
        <v>130435</v>
      </c>
      <c r="P45" s="22">
        <v>0</v>
      </c>
      <c r="Q45" s="22">
        <v>0</v>
      </c>
      <c r="R45" s="22">
        <v>130435</v>
      </c>
      <c r="S45" s="22">
        <v>0</v>
      </c>
      <c r="T45" s="22">
        <v>0</v>
      </c>
      <c r="U45" s="22">
        <v>0</v>
      </c>
      <c r="V45" s="22">
        <v>0</v>
      </c>
      <c r="W45" s="22">
        <v>1430435</v>
      </c>
      <c r="X45" s="22">
        <v>1450000</v>
      </c>
      <c r="Y45" s="22">
        <v>-19565</v>
      </c>
      <c r="Z45" s="23">
        <v>-1.3493103448275863</v>
      </c>
      <c r="AA45" s="20">
        <v>2500000</v>
      </c>
    </row>
    <row r="46" spans="1:27" x14ac:dyDescent="0.25">
      <c r="A46" s="19" t="s">
        <v>72</v>
      </c>
      <c r="B46" s="15" t="s">
        <v>32</v>
      </c>
      <c r="C46" s="20">
        <v>172172410</v>
      </c>
      <c r="D46" s="20">
        <v>0</v>
      </c>
      <c r="E46" s="21">
        <v>50100000</v>
      </c>
      <c r="F46" s="22">
        <v>50100000</v>
      </c>
      <c r="G46" s="22">
        <v>2481103</v>
      </c>
      <c r="H46" s="22">
        <v>1791124</v>
      </c>
      <c r="I46" s="22">
        <v>2422840</v>
      </c>
      <c r="J46" s="22">
        <v>6695067</v>
      </c>
      <c r="K46" s="22">
        <v>6314643</v>
      </c>
      <c r="L46" s="22">
        <v>2960247</v>
      </c>
      <c r="M46" s="22">
        <v>6052526</v>
      </c>
      <c r="N46" s="22">
        <v>15327416</v>
      </c>
      <c r="O46" s="22">
        <v>4286981</v>
      </c>
      <c r="P46" s="22">
        <v>2834013</v>
      </c>
      <c r="Q46" s="22">
        <v>2970072</v>
      </c>
      <c r="R46" s="22">
        <v>10091066</v>
      </c>
      <c r="S46" s="22">
        <v>0</v>
      </c>
      <c r="T46" s="22">
        <v>0</v>
      </c>
      <c r="U46" s="22">
        <v>0</v>
      </c>
      <c r="V46" s="22">
        <v>0</v>
      </c>
      <c r="W46" s="22">
        <v>32113549</v>
      </c>
      <c r="X46" s="22">
        <v>37575000</v>
      </c>
      <c r="Y46" s="22">
        <v>-5461451</v>
      </c>
      <c r="Z46" s="23">
        <v>-14.534799733865603</v>
      </c>
      <c r="AA46" s="20">
        <v>50100000</v>
      </c>
    </row>
    <row r="47" spans="1:27" x14ac:dyDescent="0.25">
      <c r="A47" s="19" t="s">
        <v>73</v>
      </c>
      <c r="B47" s="15" t="s">
        <v>32</v>
      </c>
      <c r="C47" s="20">
        <v>335919389</v>
      </c>
      <c r="D47" s="20">
        <v>0</v>
      </c>
      <c r="E47" s="21">
        <v>397415816</v>
      </c>
      <c r="F47" s="22">
        <v>397472221</v>
      </c>
      <c r="G47" s="22">
        <v>16736258</v>
      </c>
      <c r="H47" s="22">
        <v>22335501</v>
      </c>
      <c r="I47" s="22">
        <v>27722826</v>
      </c>
      <c r="J47" s="22">
        <v>66794585</v>
      </c>
      <c r="K47" s="22">
        <v>28673916</v>
      </c>
      <c r="L47" s="22">
        <v>32407005</v>
      </c>
      <c r="M47" s="22">
        <v>30059516</v>
      </c>
      <c r="N47" s="22">
        <v>91140437</v>
      </c>
      <c r="O47" s="22">
        <v>27973324</v>
      </c>
      <c r="P47" s="22">
        <v>30779550</v>
      </c>
      <c r="Q47" s="22">
        <v>32831377</v>
      </c>
      <c r="R47" s="22">
        <v>91584251</v>
      </c>
      <c r="S47" s="22">
        <v>0</v>
      </c>
      <c r="T47" s="22">
        <v>0</v>
      </c>
      <c r="U47" s="22">
        <v>0</v>
      </c>
      <c r="V47" s="22">
        <v>0</v>
      </c>
      <c r="W47" s="22">
        <v>249519273</v>
      </c>
      <c r="X47" s="22">
        <v>275657750</v>
      </c>
      <c r="Y47" s="22">
        <v>-26138477</v>
      </c>
      <c r="Z47" s="23">
        <v>-9.4822209787317782</v>
      </c>
      <c r="AA47" s="20">
        <v>397472221</v>
      </c>
    </row>
    <row r="48" spans="1:27" x14ac:dyDescent="0.25">
      <c r="A48" s="19" t="s">
        <v>74</v>
      </c>
      <c r="B48" s="15" t="s">
        <v>32</v>
      </c>
      <c r="C48" s="20">
        <v>552651</v>
      </c>
      <c r="D48" s="20">
        <v>0</v>
      </c>
      <c r="E48" s="21">
        <v>463950</v>
      </c>
      <c r="F48" s="22">
        <v>463950</v>
      </c>
      <c r="G48" s="22">
        <v>0</v>
      </c>
      <c r="H48" s="22">
        <v>0</v>
      </c>
      <c r="I48" s="22">
        <v>0</v>
      </c>
      <c r="J48" s="22">
        <v>0</v>
      </c>
      <c r="K48" s="22">
        <v>14710</v>
      </c>
      <c r="L48" s="22">
        <v>34639</v>
      </c>
      <c r="M48" s="22">
        <v>484208</v>
      </c>
      <c r="N48" s="22">
        <v>533557</v>
      </c>
      <c r="O48" s="22">
        <v>17813</v>
      </c>
      <c r="P48" s="22">
        <v>119618</v>
      </c>
      <c r="Q48" s="22">
        <v>4931</v>
      </c>
      <c r="R48" s="22">
        <v>142362</v>
      </c>
      <c r="S48" s="22">
        <v>0</v>
      </c>
      <c r="T48" s="22">
        <v>0</v>
      </c>
      <c r="U48" s="22">
        <v>0</v>
      </c>
      <c r="V48" s="22">
        <v>0</v>
      </c>
      <c r="W48" s="22">
        <v>675919</v>
      </c>
      <c r="X48" s="22">
        <v>463950</v>
      </c>
      <c r="Y48" s="22">
        <v>211969</v>
      </c>
      <c r="Z48" s="23">
        <v>45.687897402737363</v>
      </c>
      <c r="AA48" s="20">
        <v>463950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19209418419</v>
      </c>
      <c r="D50" s="29">
        <f t="shared" ref="D50:Y50" si="1">SUM(D37:D49)</f>
        <v>0</v>
      </c>
      <c r="E50" s="30">
        <f t="shared" si="1"/>
        <v>21552410322</v>
      </c>
      <c r="F50" s="31">
        <f t="shared" si="1"/>
        <v>21310882932</v>
      </c>
      <c r="G50" s="31">
        <f t="shared" si="1"/>
        <v>298784333</v>
      </c>
      <c r="H50" s="31">
        <f t="shared" si="1"/>
        <v>2176831077</v>
      </c>
      <c r="I50" s="31">
        <f t="shared" si="1"/>
        <v>2277690692</v>
      </c>
      <c r="J50" s="31">
        <f t="shared" si="1"/>
        <v>4753306102</v>
      </c>
      <c r="K50" s="31">
        <f t="shared" si="1"/>
        <v>1693481436</v>
      </c>
      <c r="L50" s="31">
        <f t="shared" si="1"/>
        <v>1624136238</v>
      </c>
      <c r="M50" s="31">
        <f t="shared" si="1"/>
        <v>1601148364</v>
      </c>
      <c r="N50" s="31">
        <f t="shared" si="1"/>
        <v>4918766038</v>
      </c>
      <c r="O50" s="31">
        <f t="shared" si="1"/>
        <v>1425745931</v>
      </c>
      <c r="P50" s="31">
        <f t="shared" si="1"/>
        <v>1506619225</v>
      </c>
      <c r="Q50" s="31">
        <f t="shared" si="1"/>
        <v>1666156778</v>
      </c>
      <c r="R50" s="31">
        <f t="shared" si="1"/>
        <v>4598521934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14270594074</v>
      </c>
      <c r="X50" s="31">
        <f t="shared" si="1"/>
        <v>14479754480</v>
      </c>
      <c r="Y50" s="31">
        <f t="shared" si="1"/>
        <v>-209160406</v>
      </c>
      <c r="Z50" s="32">
        <f>+IF(X50&lt;&gt;0,+(Y50/X50)*100,0)</f>
        <v>-1.4445024346849284</v>
      </c>
      <c r="AA50" s="29">
        <f>SUM(AA37:AA49)</f>
        <v>21310882932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3945858925</v>
      </c>
      <c r="D51" s="39">
        <f t="shared" si="2"/>
        <v>0</v>
      </c>
      <c r="E51" s="40">
        <f t="shared" si="2"/>
        <v>2655319819</v>
      </c>
      <c r="F51" s="41">
        <f t="shared" si="2"/>
        <v>2913194927</v>
      </c>
      <c r="G51" s="41">
        <f t="shared" si="2"/>
        <v>2176942611</v>
      </c>
      <c r="H51" s="41">
        <f t="shared" si="2"/>
        <v>112653732</v>
      </c>
      <c r="I51" s="41">
        <f t="shared" si="2"/>
        <v>6290339</v>
      </c>
      <c r="J51" s="41">
        <f t="shared" si="2"/>
        <v>2295886682</v>
      </c>
      <c r="K51" s="41">
        <f t="shared" si="2"/>
        <v>232634595</v>
      </c>
      <c r="L51" s="41">
        <f t="shared" si="2"/>
        <v>314685927</v>
      </c>
      <c r="M51" s="41">
        <f t="shared" si="2"/>
        <v>439982253</v>
      </c>
      <c r="N51" s="41">
        <f t="shared" si="2"/>
        <v>987302775</v>
      </c>
      <c r="O51" s="41">
        <f t="shared" si="2"/>
        <v>451715245</v>
      </c>
      <c r="P51" s="41">
        <f t="shared" si="2"/>
        <v>334693367</v>
      </c>
      <c r="Q51" s="41">
        <f t="shared" si="2"/>
        <v>383758174</v>
      </c>
      <c r="R51" s="41">
        <f t="shared" si="2"/>
        <v>1170166786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4453356243</v>
      </c>
      <c r="X51" s="41">
        <f t="shared" si="2"/>
        <v>3965840634</v>
      </c>
      <c r="Y51" s="41">
        <f t="shared" si="2"/>
        <v>487515609</v>
      </c>
      <c r="Z51" s="42">
        <f>+IF(X51&lt;&gt;0,+(Y51/X51)*100,0)</f>
        <v>12.292869381094752</v>
      </c>
      <c r="AA51" s="39">
        <f>+AA35-AA50</f>
        <v>2913194927</v>
      </c>
    </row>
    <row r="52" spans="1:27" x14ac:dyDescent="0.25">
      <c r="A52" s="43" t="s">
        <v>78</v>
      </c>
      <c r="B52" s="15" t="s">
        <v>32</v>
      </c>
      <c r="C52" s="20">
        <v>21185828</v>
      </c>
      <c r="D52" s="20">
        <v>0</v>
      </c>
      <c r="E52" s="21">
        <v>66820000</v>
      </c>
      <c r="F52" s="22">
        <v>203756285</v>
      </c>
      <c r="G52" s="22">
        <v>3692573</v>
      </c>
      <c r="H52" s="22">
        <v>6739476</v>
      </c>
      <c r="I52" s="22">
        <v>6544431</v>
      </c>
      <c r="J52" s="22">
        <v>16976480</v>
      </c>
      <c r="K52" s="22">
        <v>7380623</v>
      </c>
      <c r="L52" s="22">
        <v>6533158</v>
      </c>
      <c r="M52" s="22">
        <v>4029401</v>
      </c>
      <c r="N52" s="22">
        <v>17943182</v>
      </c>
      <c r="O52" s="22">
        <v>89773455</v>
      </c>
      <c r="P52" s="22">
        <v>25371243</v>
      </c>
      <c r="Q52" s="22">
        <v>14200712</v>
      </c>
      <c r="R52" s="22">
        <v>129345410</v>
      </c>
      <c r="S52" s="22">
        <v>0</v>
      </c>
      <c r="T52" s="22">
        <v>0</v>
      </c>
      <c r="U52" s="22">
        <v>0</v>
      </c>
      <c r="V52" s="22">
        <v>0</v>
      </c>
      <c r="W52" s="22">
        <v>164265072</v>
      </c>
      <c r="X52" s="22">
        <v>171410107</v>
      </c>
      <c r="Y52" s="22">
        <v>-7145035</v>
      </c>
      <c r="Z52" s="23">
        <v>-4.1683860567218476</v>
      </c>
      <c r="AA52" s="20">
        <v>203756285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3967044753</v>
      </c>
      <c r="D54" s="48">
        <f t="shared" si="3"/>
        <v>0</v>
      </c>
      <c r="E54" s="49">
        <f t="shared" si="3"/>
        <v>2722139819</v>
      </c>
      <c r="F54" s="50">
        <f t="shared" si="3"/>
        <v>3116951212</v>
      </c>
      <c r="G54" s="50">
        <f t="shared" si="3"/>
        <v>2180635184</v>
      </c>
      <c r="H54" s="50">
        <f t="shared" si="3"/>
        <v>119393208</v>
      </c>
      <c r="I54" s="50">
        <f t="shared" si="3"/>
        <v>12834770</v>
      </c>
      <c r="J54" s="50">
        <f t="shared" si="3"/>
        <v>2312863162</v>
      </c>
      <c r="K54" s="50">
        <f t="shared" si="3"/>
        <v>240015218</v>
      </c>
      <c r="L54" s="50">
        <f t="shared" si="3"/>
        <v>321219085</v>
      </c>
      <c r="M54" s="50">
        <f t="shared" si="3"/>
        <v>444011654</v>
      </c>
      <c r="N54" s="50">
        <f t="shared" si="3"/>
        <v>1005245957</v>
      </c>
      <c r="O54" s="50">
        <f t="shared" si="3"/>
        <v>541488700</v>
      </c>
      <c r="P54" s="50">
        <f t="shared" si="3"/>
        <v>360064610</v>
      </c>
      <c r="Q54" s="50">
        <f t="shared" si="3"/>
        <v>397958886</v>
      </c>
      <c r="R54" s="50">
        <f t="shared" si="3"/>
        <v>1299512196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4617621315</v>
      </c>
      <c r="X54" s="50">
        <f t="shared" si="3"/>
        <v>4137250741</v>
      </c>
      <c r="Y54" s="50">
        <f t="shared" si="3"/>
        <v>480370574</v>
      </c>
      <c r="Z54" s="51">
        <f>+IF(X54&lt;&gt;0,+(Y54/X54)*100,0)</f>
        <v>11.610864413885908</v>
      </c>
      <c r="AA54" s="48">
        <f>SUM(AA51:AA53)</f>
        <v>3116951212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3967044753</v>
      </c>
      <c r="D56" s="54">
        <f>+D54-D55</f>
        <v>0</v>
      </c>
      <c r="E56" s="55">
        <f t="shared" si="4"/>
        <v>2722139819</v>
      </c>
      <c r="F56" s="56">
        <f t="shared" si="4"/>
        <v>3116951212</v>
      </c>
      <c r="G56" s="56">
        <f t="shared" si="4"/>
        <v>2180635184</v>
      </c>
      <c r="H56" s="56">
        <f t="shared" si="4"/>
        <v>119393208</v>
      </c>
      <c r="I56" s="56">
        <f t="shared" si="4"/>
        <v>12834770</v>
      </c>
      <c r="J56" s="56">
        <f t="shared" si="4"/>
        <v>2312863162</v>
      </c>
      <c r="K56" s="56">
        <f t="shared" si="4"/>
        <v>240015218</v>
      </c>
      <c r="L56" s="56">
        <f t="shared" si="4"/>
        <v>321219085</v>
      </c>
      <c r="M56" s="56">
        <f t="shared" si="4"/>
        <v>444011654</v>
      </c>
      <c r="N56" s="56">
        <f t="shared" si="4"/>
        <v>1005245957</v>
      </c>
      <c r="O56" s="56">
        <f t="shared" si="4"/>
        <v>541488700</v>
      </c>
      <c r="P56" s="56">
        <f t="shared" si="4"/>
        <v>360064610</v>
      </c>
      <c r="Q56" s="56">
        <f t="shared" si="4"/>
        <v>397958886</v>
      </c>
      <c r="R56" s="56">
        <f t="shared" si="4"/>
        <v>1299512196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4617621315</v>
      </c>
      <c r="X56" s="56">
        <f t="shared" si="4"/>
        <v>4137250741</v>
      </c>
      <c r="Y56" s="56">
        <f t="shared" si="4"/>
        <v>480370574</v>
      </c>
      <c r="Z56" s="57">
        <f>+IF(X56&lt;&gt;0,+(Y56/X56)*100,0)</f>
        <v>11.610864413885908</v>
      </c>
      <c r="AA56" s="54">
        <f>+AA54-AA55</f>
        <v>3116951212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3967044753</v>
      </c>
      <c r="D59" s="48">
        <f>SUM(D56:D58)</f>
        <v>0</v>
      </c>
      <c r="E59" s="49">
        <f t="shared" si="5"/>
        <v>2722139819</v>
      </c>
      <c r="F59" s="50">
        <f t="shared" si="5"/>
        <v>3116951212</v>
      </c>
      <c r="G59" s="50">
        <f t="shared" si="5"/>
        <v>2180635184</v>
      </c>
      <c r="H59" s="50">
        <f t="shared" si="5"/>
        <v>119393208</v>
      </c>
      <c r="I59" s="50">
        <f t="shared" si="5"/>
        <v>12834770</v>
      </c>
      <c r="J59" s="50">
        <f t="shared" si="5"/>
        <v>2312863162</v>
      </c>
      <c r="K59" s="50">
        <f t="shared" si="5"/>
        <v>240015218</v>
      </c>
      <c r="L59" s="50">
        <f t="shared" si="5"/>
        <v>321219085</v>
      </c>
      <c r="M59" s="50">
        <f t="shared" si="5"/>
        <v>444011654</v>
      </c>
      <c r="N59" s="50">
        <f t="shared" si="5"/>
        <v>1005245957</v>
      </c>
      <c r="O59" s="50">
        <f t="shared" si="5"/>
        <v>541488700</v>
      </c>
      <c r="P59" s="50">
        <f t="shared" si="5"/>
        <v>360064610</v>
      </c>
      <c r="Q59" s="50">
        <f t="shared" si="5"/>
        <v>397958886</v>
      </c>
      <c r="R59" s="50">
        <f t="shared" si="5"/>
        <v>1299512196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4617621315</v>
      </c>
      <c r="X59" s="50">
        <f t="shared" si="5"/>
        <v>4137250741</v>
      </c>
      <c r="Y59" s="50">
        <f t="shared" si="5"/>
        <v>480370574</v>
      </c>
      <c r="Z59" s="51">
        <f>+IF(X59&lt;&gt;0,+(Y59/X59)*100,0)</f>
        <v>11.610864413885908</v>
      </c>
      <c r="AA59" s="48">
        <f>SUM(AA56:AA58)</f>
        <v>3116951212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3967044753</v>
      </c>
      <c r="D62" s="65">
        <f>SUM(D59:D61)</f>
        <v>0</v>
      </c>
      <c r="E62" s="66">
        <f t="shared" si="6"/>
        <v>2722139819</v>
      </c>
      <c r="F62" s="67">
        <f t="shared" si="6"/>
        <v>3116951212</v>
      </c>
      <c r="G62" s="67">
        <f t="shared" si="6"/>
        <v>2180635184</v>
      </c>
      <c r="H62" s="67">
        <f t="shared" si="6"/>
        <v>119393208</v>
      </c>
      <c r="I62" s="67">
        <f t="shared" si="6"/>
        <v>12834770</v>
      </c>
      <c r="J62" s="67">
        <f t="shared" si="6"/>
        <v>2312863162</v>
      </c>
      <c r="K62" s="67">
        <f t="shared" si="6"/>
        <v>240015218</v>
      </c>
      <c r="L62" s="67">
        <f t="shared" si="6"/>
        <v>321219085</v>
      </c>
      <c r="M62" s="67">
        <f t="shared" si="6"/>
        <v>444011654</v>
      </c>
      <c r="N62" s="67">
        <f t="shared" si="6"/>
        <v>1005245957</v>
      </c>
      <c r="O62" s="67">
        <f t="shared" si="6"/>
        <v>541488700</v>
      </c>
      <c r="P62" s="67">
        <f t="shared" si="6"/>
        <v>360064610</v>
      </c>
      <c r="Q62" s="67">
        <f t="shared" si="6"/>
        <v>397958886</v>
      </c>
      <c r="R62" s="67">
        <f t="shared" si="6"/>
        <v>1299512196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4617621315</v>
      </c>
      <c r="X62" s="67">
        <f t="shared" si="6"/>
        <v>4137250741</v>
      </c>
      <c r="Y62" s="67">
        <f t="shared" si="6"/>
        <v>480370574</v>
      </c>
      <c r="Z62" s="68">
        <f>+IF(X62&lt;&gt;0,+(Y62/X62)*100,0)</f>
        <v>11.610864413885908</v>
      </c>
      <c r="AA62" s="65">
        <f>SUM(AA59:AA61)</f>
        <v>3116951212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89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177881114</v>
      </c>
      <c r="D6" s="20">
        <v>0</v>
      </c>
      <c r="E6" s="21">
        <v>215760698</v>
      </c>
      <c r="F6" s="22">
        <v>215760698</v>
      </c>
      <c r="G6" s="22">
        <v>17438550</v>
      </c>
      <c r="H6" s="22">
        <v>15704920</v>
      </c>
      <c r="I6" s="22">
        <v>15557438</v>
      </c>
      <c r="J6" s="22">
        <v>48700908</v>
      </c>
      <c r="K6" s="22">
        <v>15042741</v>
      </c>
      <c r="L6" s="22">
        <v>15726034</v>
      </c>
      <c r="M6" s="22">
        <v>17520632</v>
      </c>
      <c r="N6" s="22">
        <v>48289407</v>
      </c>
      <c r="O6" s="22">
        <v>14222763</v>
      </c>
      <c r="P6" s="22">
        <v>18253224</v>
      </c>
      <c r="Q6" s="22">
        <v>19397986</v>
      </c>
      <c r="R6" s="22">
        <v>51873973</v>
      </c>
      <c r="S6" s="22">
        <v>0</v>
      </c>
      <c r="T6" s="22">
        <v>0</v>
      </c>
      <c r="U6" s="22">
        <v>0</v>
      </c>
      <c r="V6" s="22">
        <v>0</v>
      </c>
      <c r="W6" s="22">
        <v>148864288</v>
      </c>
      <c r="X6" s="22">
        <v>159287020</v>
      </c>
      <c r="Y6" s="22">
        <v>-10422732</v>
      </c>
      <c r="Z6" s="23">
        <v>-6.5433655548330307</v>
      </c>
      <c r="AA6" s="20">
        <v>215760698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1804483</v>
      </c>
      <c r="D13" s="20">
        <v>0</v>
      </c>
      <c r="E13" s="21">
        <v>2220363</v>
      </c>
      <c r="F13" s="22">
        <v>2220363</v>
      </c>
      <c r="G13" s="22">
        <v>173340</v>
      </c>
      <c r="H13" s="22">
        <v>133051</v>
      </c>
      <c r="I13" s="22">
        <v>140477</v>
      </c>
      <c r="J13" s="22">
        <v>446868</v>
      </c>
      <c r="K13" s="22">
        <v>144353</v>
      </c>
      <c r="L13" s="22">
        <v>159836</v>
      </c>
      <c r="M13" s="22">
        <v>168132</v>
      </c>
      <c r="N13" s="22">
        <v>472321</v>
      </c>
      <c r="O13" s="22">
        <v>170353</v>
      </c>
      <c r="P13" s="22">
        <v>173052</v>
      </c>
      <c r="Q13" s="22">
        <v>168480</v>
      </c>
      <c r="R13" s="22">
        <v>511885</v>
      </c>
      <c r="S13" s="22">
        <v>0</v>
      </c>
      <c r="T13" s="22">
        <v>0</v>
      </c>
      <c r="U13" s="22">
        <v>0</v>
      </c>
      <c r="V13" s="22">
        <v>0</v>
      </c>
      <c r="W13" s="22">
        <v>1431074</v>
      </c>
      <c r="X13" s="22">
        <v>1674098</v>
      </c>
      <c r="Y13" s="22">
        <v>-243024</v>
      </c>
      <c r="Z13" s="23">
        <v>-14.516712880607946</v>
      </c>
      <c r="AA13" s="20">
        <v>2220363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3759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2503413</v>
      </c>
      <c r="D28" s="20">
        <v>0</v>
      </c>
      <c r="E28" s="21">
        <v>2692174</v>
      </c>
      <c r="F28" s="22">
        <v>1860000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379500</v>
      </c>
      <c r="P28" s="22">
        <v>0</v>
      </c>
      <c r="Q28" s="22">
        <v>0</v>
      </c>
      <c r="R28" s="22">
        <v>379500</v>
      </c>
      <c r="S28" s="22">
        <v>0</v>
      </c>
      <c r="T28" s="22">
        <v>0</v>
      </c>
      <c r="U28" s="22">
        <v>0</v>
      </c>
      <c r="V28" s="22">
        <v>0</v>
      </c>
      <c r="W28" s="22">
        <v>379500</v>
      </c>
      <c r="X28" s="22">
        <v>1581263</v>
      </c>
      <c r="Y28" s="22">
        <v>-1201763</v>
      </c>
      <c r="Z28" s="23">
        <v>-76.000197310630796</v>
      </c>
      <c r="AA28" s="20">
        <v>1860000</v>
      </c>
    </row>
    <row r="29" spans="1:27" x14ac:dyDescent="0.25">
      <c r="A29" s="19" t="s">
        <v>56</v>
      </c>
      <c r="B29" s="15" t="s">
        <v>32</v>
      </c>
      <c r="C29" s="20">
        <v>335833</v>
      </c>
      <c r="D29" s="20">
        <v>0</v>
      </c>
      <c r="E29" s="21">
        <v>340822</v>
      </c>
      <c r="F29" s="22">
        <v>340822</v>
      </c>
      <c r="G29" s="22">
        <v>32111</v>
      </c>
      <c r="H29" s="22">
        <v>33097</v>
      </c>
      <c r="I29" s="22">
        <v>33157</v>
      </c>
      <c r="J29" s="22">
        <v>98365</v>
      </c>
      <c r="K29" s="22">
        <v>34224</v>
      </c>
      <c r="L29" s="22">
        <v>35071</v>
      </c>
      <c r="M29" s="22">
        <v>35828</v>
      </c>
      <c r="N29" s="22">
        <v>105123</v>
      </c>
      <c r="O29" s="22">
        <v>36898</v>
      </c>
      <c r="P29" s="22">
        <v>37697</v>
      </c>
      <c r="Q29" s="22">
        <v>38495</v>
      </c>
      <c r="R29" s="22">
        <v>113090</v>
      </c>
      <c r="S29" s="22">
        <v>0</v>
      </c>
      <c r="T29" s="22">
        <v>0</v>
      </c>
      <c r="U29" s="22">
        <v>0</v>
      </c>
      <c r="V29" s="22">
        <v>0</v>
      </c>
      <c r="W29" s="22">
        <v>316578</v>
      </c>
      <c r="X29" s="22">
        <v>255609</v>
      </c>
      <c r="Y29" s="22">
        <v>60969</v>
      </c>
      <c r="Z29" s="23">
        <v>23.852446510099409</v>
      </c>
      <c r="AA29" s="20">
        <v>340822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1836359</v>
      </c>
      <c r="D31" s="20">
        <v>0</v>
      </c>
      <c r="E31" s="21">
        <v>2042777</v>
      </c>
      <c r="F31" s="22">
        <v>2042777</v>
      </c>
      <c r="G31" s="22">
        <v>168812</v>
      </c>
      <c r="H31" s="22">
        <v>164879</v>
      </c>
      <c r="I31" s="22">
        <v>165141</v>
      </c>
      <c r="J31" s="22">
        <v>498832</v>
      </c>
      <c r="K31" s="22">
        <v>164354</v>
      </c>
      <c r="L31" s="22">
        <v>164092</v>
      </c>
      <c r="M31" s="22">
        <v>164092</v>
      </c>
      <c r="N31" s="22">
        <v>492538</v>
      </c>
      <c r="O31" s="22">
        <v>164092</v>
      </c>
      <c r="P31" s="22">
        <v>170601</v>
      </c>
      <c r="Q31" s="22">
        <v>178496</v>
      </c>
      <c r="R31" s="22">
        <v>513189</v>
      </c>
      <c r="S31" s="22">
        <v>0</v>
      </c>
      <c r="T31" s="22">
        <v>0</v>
      </c>
      <c r="U31" s="22">
        <v>0</v>
      </c>
      <c r="V31" s="22">
        <v>0</v>
      </c>
      <c r="W31" s="22">
        <v>1504559</v>
      </c>
      <c r="X31" s="22">
        <v>1546718</v>
      </c>
      <c r="Y31" s="22">
        <v>-42159</v>
      </c>
      <c r="Z31" s="23">
        <v>-2.725706948519381</v>
      </c>
      <c r="AA31" s="20">
        <v>2042777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33528391</v>
      </c>
      <c r="D33" s="20">
        <v>0</v>
      </c>
      <c r="E33" s="21">
        <v>35928220</v>
      </c>
      <c r="F33" s="22">
        <v>35928220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26946162</v>
      </c>
      <c r="Y33" s="22">
        <v>-26946162</v>
      </c>
      <c r="Z33" s="23">
        <v>-100</v>
      </c>
      <c r="AA33" s="20">
        <v>35928220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217893352</v>
      </c>
      <c r="D35" s="29">
        <f t="shared" ref="D35:Y35" si="0">SUM(D6:D34)</f>
        <v>0</v>
      </c>
      <c r="E35" s="30">
        <f t="shared" si="0"/>
        <v>258985054</v>
      </c>
      <c r="F35" s="31">
        <f t="shared" si="0"/>
        <v>258152880</v>
      </c>
      <c r="G35" s="31">
        <f t="shared" si="0"/>
        <v>17812813</v>
      </c>
      <c r="H35" s="31">
        <f t="shared" si="0"/>
        <v>16035947</v>
      </c>
      <c r="I35" s="31">
        <f t="shared" si="0"/>
        <v>15896213</v>
      </c>
      <c r="J35" s="31">
        <f t="shared" si="0"/>
        <v>49744973</v>
      </c>
      <c r="K35" s="31">
        <f t="shared" si="0"/>
        <v>15385672</v>
      </c>
      <c r="L35" s="31">
        <f t="shared" si="0"/>
        <v>16085033</v>
      </c>
      <c r="M35" s="31">
        <f t="shared" si="0"/>
        <v>17888684</v>
      </c>
      <c r="N35" s="31">
        <f t="shared" si="0"/>
        <v>49359389</v>
      </c>
      <c r="O35" s="31">
        <f t="shared" si="0"/>
        <v>14973606</v>
      </c>
      <c r="P35" s="31">
        <f t="shared" si="0"/>
        <v>18634574</v>
      </c>
      <c r="Q35" s="31">
        <f t="shared" si="0"/>
        <v>19783457</v>
      </c>
      <c r="R35" s="31">
        <f t="shared" si="0"/>
        <v>53391637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152495999</v>
      </c>
      <c r="X35" s="31">
        <f t="shared" si="0"/>
        <v>191290870</v>
      </c>
      <c r="Y35" s="31">
        <f t="shared" si="0"/>
        <v>-38794871</v>
      </c>
      <c r="Z35" s="32">
        <f>+IF(X35&lt;&gt;0,+(Y35/X35)*100,0)</f>
        <v>-20.280565925598019</v>
      </c>
      <c r="AA35" s="29">
        <f>SUM(AA6:AA34)</f>
        <v>258152880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13133368</v>
      </c>
      <c r="D37" s="20">
        <v>0</v>
      </c>
      <c r="E37" s="21">
        <v>15282660</v>
      </c>
      <c r="F37" s="22">
        <v>14688464</v>
      </c>
      <c r="G37" s="22">
        <v>933802</v>
      </c>
      <c r="H37" s="22">
        <v>1105932</v>
      </c>
      <c r="I37" s="22">
        <v>1110228</v>
      </c>
      <c r="J37" s="22">
        <v>3149962</v>
      </c>
      <c r="K37" s="22">
        <v>1150764</v>
      </c>
      <c r="L37" s="22">
        <v>1706918</v>
      </c>
      <c r="M37" s="22">
        <v>1152047</v>
      </c>
      <c r="N37" s="22">
        <v>4009729</v>
      </c>
      <c r="O37" s="22">
        <v>1145123</v>
      </c>
      <c r="P37" s="22">
        <v>1063441</v>
      </c>
      <c r="Q37" s="22">
        <v>1110896</v>
      </c>
      <c r="R37" s="22">
        <v>3319460</v>
      </c>
      <c r="S37" s="22">
        <v>0</v>
      </c>
      <c r="T37" s="22">
        <v>0</v>
      </c>
      <c r="U37" s="22">
        <v>0</v>
      </c>
      <c r="V37" s="22">
        <v>0</v>
      </c>
      <c r="W37" s="22">
        <v>10479151</v>
      </c>
      <c r="X37" s="22">
        <v>11369065</v>
      </c>
      <c r="Y37" s="22">
        <v>-889914</v>
      </c>
      <c r="Z37" s="23">
        <v>-7.8275038448632319</v>
      </c>
      <c r="AA37" s="20">
        <v>14688464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149729878</v>
      </c>
      <c r="D39" s="20">
        <v>0</v>
      </c>
      <c r="E39" s="21">
        <v>165055762</v>
      </c>
      <c r="F39" s="22">
        <v>170536762</v>
      </c>
      <c r="G39" s="22">
        <v>18247983</v>
      </c>
      <c r="H39" s="22">
        <v>17416194</v>
      </c>
      <c r="I39" s="22">
        <v>14195913</v>
      </c>
      <c r="J39" s="22">
        <v>49860090</v>
      </c>
      <c r="K39" s="22">
        <v>12395784</v>
      </c>
      <c r="L39" s="22">
        <v>13556522</v>
      </c>
      <c r="M39" s="22">
        <v>12982094</v>
      </c>
      <c r="N39" s="22">
        <v>38934400</v>
      </c>
      <c r="O39" s="22">
        <v>13158644</v>
      </c>
      <c r="P39" s="22">
        <v>15240746</v>
      </c>
      <c r="Q39" s="22">
        <v>14690910</v>
      </c>
      <c r="R39" s="22">
        <v>43090300</v>
      </c>
      <c r="S39" s="22">
        <v>0</v>
      </c>
      <c r="T39" s="22">
        <v>0</v>
      </c>
      <c r="U39" s="22">
        <v>0</v>
      </c>
      <c r="V39" s="22">
        <v>0</v>
      </c>
      <c r="W39" s="22">
        <v>131884790</v>
      </c>
      <c r="X39" s="22">
        <v>122821984</v>
      </c>
      <c r="Y39" s="22">
        <v>9062806</v>
      </c>
      <c r="Z39" s="23">
        <v>7.3788142031641497</v>
      </c>
      <c r="AA39" s="20">
        <v>170536762</v>
      </c>
    </row>
    <row r="40" spans="1:27" x14ac:dyDescent="0.25">
      <c r="A40" s="19" t="s">
        <v>66</v>
      </c>
      <c r="B40" s="15" t="s">
        <v>32</v>
      </c>
      <c r="C40" s="20">
        <v>2546268</v>
      </c>
      <c r="D40" s="20">
        <v>0</v>
      </c>
      <c r="E40" s="21">
        <v>3677624</v>
      </c>
      <c r="F40" s="22">
        <v>4136754</v>
      </c>
      <c r="G40" s="22">
        <v>36532</v>
      </c>
      <c r="H40" s="22">
        <v>159003</v>
      </c>
      <c r="I40" s="22">
        <v>266592</v>
      </c>
      <c r="J40" s="22">
        <v>462127</v>
      </c>
      <c r="K40" s="22">
        <v>322778</v>
      </c>
      <c r="L40" s="22">
        <v>290011</v>
      </c>
      <c r="M40" s="22">
        <v>12131</v>
      </c>
      <c r="N40" s="22">
        <v>624920</v>
      </c>
      <c r="O40" s="22">
        <v>185693</v>
      </c>
      <c r="P40" s="22">
        <v>130551</v>
      </c>
      <c r="Q40" s="22">
        <v>239148</v>
      </c>
      <c r="R40" s="22">
        <v>555392</v>
      </c>
      <c r="S40" s="22">
        <v>0</v>
      </c>
      <c r="T40" s="22">
        <v>0</v>
      </c>
      <c r="U40" s="22">
        <v>0</v>
      </c>
      <c r="V40" s="22">
        <v>0</v>
      </c>
      <c r="W40" s="22">
        <v>1642439</v>
      </c>
      <c r="X40" s="22">
        <v>2840650</v>
      </c>
      <c r="Y40" s="22">
        <v>-1198211</v>
      </c>
      <c r="Z40" s="23">
        <v>-42.180874095717527</v>
      </c>
      <c r="AA40" s="20">
        <v>4136754</v>
      </c>
    </row>
    <row r="41" spans="1:27" x14ac:dyDescent="0.25">
      <c r="A41" s="19" t="s">
        <v>67</v>
      </c>
      <c r="B41" s="15" t="s">
        <v>32</v>
      </c>
      <c r="C41" s="20">
        <v>4096316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1724368</v>
      </c>
      <c r="D42" s="20">
        <v>0</v>
      </c>
      <c r="E42" s="21">
        <v>2327328</v>
      </c>
      <c r="F42" s="22">
        <v>2327328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1357609</v>
      </c>
      <c r="P42" s="22">
        <v>0</v>
      </c>
      <c r="Q42" s="22">
        <v>0</v>
      </c>
      <c r="R42" s="22">
        <v>1357609</v>
      </c>
      <c r="S42" s="22">
        <v>0</v>
      </c>
      <c r="T42" s="22">
        <v>0</v>
      </c>
      <c r="U42" s="22">
        <v>0</v>
      </c>
      <c r="V42" s="22">
        <v>0</v>
      </c>
      <c r="W42" s="22">
        <v>1357609</v>
      </c>
      <c r="X42" s="22">
        <v>1745496</v>
      </c>
      <c r="Y42" s="22">
        <v>-387887</v>
      </c>
      <c r="Z42" s="23">
        <v>-22.2221649319162</v>
      </c>
      <c r="AA42" s="20">
        <v>2327328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703865</v>
      </c>
      <c r="D44" s="20">
        <v>0</v>
      </c>
      <c r="E44" s="21">
        <v>1822955</v>
      </c>
      <c r="F44" s="22">
        <v>1202805</v>
      </c>
      <c r="G44" s="22">
        <v>0</v>
      </c>
      <c r="H44" s="22">
        <v>0</v>
      </c>
      <c r="I44" s="22">
        <v>1186</v>
      </c>
      <c r="J44" s="22">
        <v>1186</v>
      </c>
      <c r="K44" s="22">
        <v>0</v>
      </c>
      <c r="L44" s="22">
        <v>1880</v>
      </c>
      <c r="M44" s="22">
        <v>0</v>
      </c>
      <c r="N44" s="22">
        <v>1880</v>
      </c>
      <c r="O44" s="22">
        <v>330000</v>
      </c>
      <c r="P44" s="22">
        <v>0</v>
      </c>
      <c r="Q44" s="22">
        <v>0</v>
      </c>
      <c r="R44" s="22">
        <v>330000</v>
      </c>
      <c r="S44" s="22">
        <v>0</v>
      </c>
      <c r="T44" s="22">
        <v>0</v>
      </c>
      <c r="U44" s="22">
        <v>0</v>
      </c>
      <c r="V44" s="22">
        <v>0</v>
      </c>
      <c r="W44" s="22">
        <v>333066</v>
      </c>
      <c r="X44" s="22">
        <v>834558</v>
      </c>
      <c r="Y44" s="22">
        <v>-501492</v>
      </c>
      <c r="Z44" s="23">
        <v>-60.090730662218803</v>
      </c>
      <c r="AA44" s="20">
        <v>1202805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6865304</v>
      </c>
      <c r="D47" s="20">
        <v>0</v>
      </c>
      <c r="E47" s="21">
        <v>6137643</v>
      </c>
      <c r="F47" s="22">
        <v>6314643</v>
      </c>
      <c r="G47" s="22">
        <v>92456</v>
      </c>
      <c r="H47" s="22">
        <v>395448</v>
      </c>
      <c r="I47" s="22">
        <v>411565</v>
      </c>
      <c r="J47" s="22">
        <v>899469</v>
      </c>
      <c r="K47" s="22">
        <v>350677</v>
      </c>
      <c r="L47" s="22">
        <v>224028</v>
      </c>
      <c r="M47" s="22">
        <v>57404</v>
      </c>
      <c r="N47" s="22">
        <v>632109</v>
      </c>
      <c r="O47" s="22">
        <v>87707</v>
      </c>
      <c r="P47" s="22">
        <v>241508</v>
      </c>
      <c r="Q47" s="22">
        <v>72391</v>
      </c>
      <c r="R47" s="22">
        <v>401606</v>
      </c>
      <c r="S47" s="22">
        <v>0</v>
      </c>
      <c r="T47" s="22">
        <v>0</v>
      </c>
      <c r="U47" s="22">
        <v>0</v>
      </c>
      <c r="V47" s="22">
        <v>0</v>
      </c>
      <c r="W47" s="22">
        <v>1933184</v>
      </c>
      <c r="X47" s="22">
        <v>4110504</v>
      </c>
      <c r="Y47" s="22">
        <v>-2177320</v>
      </c>
      <c r="Z47" s="23">
        <v>-52.969660168193485</v>
      </c>
      <c r="AA47" s="20">
        <v>6314643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178799367</v>
      </c>
      <c r="D50" s="29">
        <f t="shared" ref="D50:Y50" si="1">SUM(D37:D49)</f>
        <v>0</v>
      </c>
      <c r="E50" s="30">
        <f t="shared" si="1"/>
        <v>194303972</v>
      </c>
      <c r="F50" s="31">
        <f t="shared" si="1"/>
        <v>199206756</v>
      </c>
      <c r="G50" s="31">
        <f t="shared" si="1"/>
        <v>19310773</v>
      </c>
      <c r="H50" s="31">
        <f t="shared" si="1"/>
        <v>19076577</v>
      </c>
      <c r="I50" s="31">
        <f t="shared" si="1"/>
        <v>15985484</v>
      </c>
      <c r="J50" s="31">
        <f t="shared" si="1"/>
        <v>54372834</v>
      </c>
      <c r="K50" s="31">
        <f t="shared" si="1"/>
        <v>14220003</v>
      </c>
      <c r="L50" s="31">
        <f t="shared" si="1"/>
        <v>15779359</v>
      </c>
      <c r="M50" s="31">
        <f t="shared" si="1"/>
        <v>14203676</v>
      </c>
      <c r="N50" s="31">
        <f t="shared" si="1"/>
        <v>44203038</v>
      </c>
      <c r="O50" s="31">
        <f t="shared" si="1"/>
        <v>16264776</v>
      </c>
      <c r="P50" s="31">
        <f t="shared" si="1"/>
        <v>16676246</v>
      </c>
      <c r="Q50" s="31">
        <f t="shared" si="1"/>
        <v>16113345</v>
      </c>
      <c r="R50" s="31">
        <f t="shared" si="1"/>
        <v>49054367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147630239</v>
      </c>
      <c r="X50" s="31">
        <f t="shared" si="1"/>
        <v>143722257</v>
      </c>
      <c r="Y50" s="31">
        <f t="shared" si="1"/>
        <v>3907982</v>
      </c>
      <c r="Z50" s="32">
        <f>+IF(X50&lt;&gt;0,+(Y50/X50)*100,0)</f>
        <v>2.7191209500696889</v>
      </c>
      <c r="AA50" s="29">
        <f>SUM(AA37:AA49)</f>
        <v>199206756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39093985</v>
      </c>
      <c r="D51" s="39">
        <f t="shared" si="2"/>
        <v>0</v>
      </c>
      <c r="E51" s="40">
        <f t="shared" si="2"/>
        <v>64681082</v>
      </c>
      <c r="F51" s="41">
        <f t="shared" si="2"/>
        <v>58946124</v>
      </c>
      <c r="G51" s="41">
        <f t="shared" si="2"/>
        <v>-1497960</v>
      </c>
      <c r="H51" s="41">
        <f t="shared" si="2"/>
        <v>-3040630</v>
      </c>
      <c r="I51" s="41">
        <f t="shared" si="2"/>
        <v>-89271</v>
      </c>
      <c r="J51" s="41">
        <f t="shared" si="2"/>
        <v>-4627861</v>
      </c>
      <c r="K51" s="41">
        <f t="shared" si="2"/>
        <v>1165669</v>
      </c>
      <c r="L51" s="41">
        <f t="shared" si="2"/>
        <v>305674</v>
      </c>
      <c r="M51" s="41">
        <f t="shared" si="2"/>
        <v>3685008</v>
      </c>
      <c r="N51" s="41">
        <f t="shared" si="2"/>
        <v>5156351</v>
      </c>
      <c r="O51" s="41">
        <f t="shared" si="2"/>
        <v>-1291170</v>
      </c>
      <c r="P51" s="41">
        <f t="shared" si="2"/>
        <v>1958328</v>
      </c>
      <c r="Q51" s="41">
        <f t="shared" si="2"/>
        <v>3670112</v>
      </c>
      <c r="R51" s="41">
        <f t="shared" si="2"/>
        <v>4337270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4865760</v>
      </c>
      <c r="X51" s="41">
        <f t="shared" si="2"/>
        <v>47568613</v>
      </c>
      <c r="Y51" s="41">
        <f t="shared" si="2"/>
        <v>-42702853</v>
      </c>
      <c r="Z51" s="42">
        <f>+IF(X51&lt;&gt;0,+(Y51/X51)*100,0)</f>
        <v>-89.771070264335847</v>
      </c>
      <c r="AA51" s="39">
        <f>+AA35-AA50</f>
        <v>58946124</v>
      </c>
    </row>
    <row r="52" spans="1:27" x14ac:dyDescent="0.25">
      <c r="A52" s="43" t="s">
        <v>78</v>
      </c>
      <c r="B52" s="15" t="s">
        <v>32</v>
      </c>
      <c r="C52" s="20">
        <v>995553</v>
      </c>
      <c r="D52" s="20">
        <v>0</v>
      </c>
      <c r="E52" s="21">
        <v>3547826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1241738</v>
      </c>
      <c r="Y52" s="22">
        <v>-1241738</v>
      </c>
      <c r="Z52" s="23">
        <v>-100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46000000</v>
      </c>
      <c r="F53" s="22">
        <v>89995087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67496319</v>
      </c>
      <c r="Y53" s="45">
        <v>-67496319</v>
      </c>
      <c r="Z53" s="46">
        <v>-100</v>
      </c>
      <c r="AA53" s="44">
        <v>89995087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40089538</v>
      </c>
      <c r="D54" s="48">
        <f t="shared" si="3"/>
        <v>0</v>
      </c>
      <c r="E54" s="49">
        <f t="shared" si="3"/>
        <v>114228908</v>
      </c>
      <c r="F54" s="50">
        <f t="shared" si="3"/>
        <v>148941211</v>
      </c>
      <c r="G54" s="50">
        <f t="shared" si="3"/>
        <v>-1497960</v>
      </c>
      <c r="H54" s="50">
        <f t="shared" si="3"/>
        <v>-3040630</v>
      </c>
      <c r="I54" s="50">
        <f t="shared" si="3"/>
        <v>-89271</v>
      </c>
      <c r="J54" s="50">
        <f t="shared" si="3"/>
        <v>-4627861</v>
      </c>
      <c r="K54" s="50">
        <f t="shared" si="3"/>
        <v>1165669</v>
      </c>
      <c r="L54" s="50">
        <f t="shared" si="3"/>
        <v>305674</v>
      </c>
      <c r="M54" s="50">
        <f t="shared" si="3"/>
        <v>3685008</v>
      </c>
      <c r="N54" s="50">
        <f t="shared" si="3"/>
        <v>5156351</v>
      </c>
      <c r="O54" s="50">
        <f t="shared" si="3"/>
        <v>-1291170</v>
      </c>
      <c r="P54" s="50">
        <f t="shared" si="3"/>
        <v>1958328</v>
      </c>
      <c r="Q54" s="50">
        <f t="shared" si="3"/>
        <v>3670112</v>
      </c>
      <c r="R54" s="50">
        <f t="shared" si="3"/>
        <v>4337270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4865760</v>
      </c>
      <c r="X54" s="50">
        <f t="shared" si="3"/>
        <v>116306670</v>
      </c>
      <c r="Y54" s="50">
        <f t="shared" si="3"/>
        <v>-111440910</v>
      </c>
      <c r="Z54" s="51">
        <f>+IF(X54&lt;&gt;0,+(Y54/X54)*100,0)</f>
        <v>-95.816439418306786</v>
      </c>
      <c r="AA54" s="48">
        <f>SUM(AA51:AA53)</f>
        <v>148941211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40089538</v>
      </c>
      <c r="D56" s="54">
        <f>+D54-D55</f>
        <v>0</v>
      </c>
      <c r="E56" s="55">
        <f t="shared" si="4"/>
        <v>114228908</v>
      </c>
      <c r="F56" s="56">
        <f t="shared" si="4"/>
        <v>148941211</v>
      </c>
      <c r="G56" s="56">
        <f t="shared" si="4"/>
        <v>-1497960</v>
      </c>
      <c r="H56" s="56">
        <f t="shared" si="4"/>
        <v>-3040630</v>
      </c>
      <c r="I56" s="56">
        <f t="shared" si="4"/>
        <v>-89271</v>
      </c>
      <c r="J56" s="56">
        <f t="shared" si="4"/>
        <v>-4627861</v>
      </c>
      <c r="K56" s="56">
        <f t="shared" si="4"/>
        <v>1165669</v>
      </c>
      <c r="L56" s="56">
        <f t="shared" si="4"/>
        <v>305674</v>
      </c>
      <c r="M56" s="56">
        <f t="shared" si="4"/>
        <v>3685008</v>
      </c>
      <c r="N56" s="56">
        <f t="shared" si="4"/>
        <v>5156351</v>
      </c>
      <c r="O56" s="56">
        <f t="shared" si="4"/>
        <v>-1291170</v>
      </c>
      <c r="P56" s="56">
        <f t="shared" si="4"/>
        <v>1958328</v>
      </c>
      <c r="Q56" s="56">
        <f t="shared" si="4"/>
        <v>3670112</v>
      </c>
      <c r="R56" s="56">
        <f t="shared" si="4"/>
        <v>4337270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4865760</v>
      </c>
      <c r="X56" s="56">
        <f t="shared" si="4"/>
        <v>116306670</v>
      </c>
      <c r="Y56" s="56">
        <f t="shared" si="4"/>
        <v>-111440910</v>
      </c>
      <c r="Z56" s="57">
        <f>+IF(X56&lt;&gt;0,+(Y56/X56)*100,0)</f>
        <v>-95.816439418306786</v>
      </c>
      <c r="AA56" s="54">
        <f>+AA54-AA55</f>
        <v>148941211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40089538</v>
      </c>
      <c r="D59" s="48">
        <f>SUM(D56:D58)</f>
        <v>0</v>
      </c>
      <c r="E59" s="49">
        <f t="shared" si="5"/>
        <v>114228908</v>
      </c>
      <c r="F59" s="50">
        <f t="shared" si="5"/>
        <v>148941211</v>
      </c>
      <c r="G59" s="50">
        <f t="shared" si="5"/>
        <v>-1497960</v>
      </c>
      <c r="H59" s="50">
        <f t="shared" si="5"/>
        <v>-3040630</v>
      </c>
      <c r="I59" s="50">
        <f t="shared" si="5"/>
        <v>-89271</v>
      </c>
      <c r="J59" s="50">
        <f t="shared" si="5"/>
        <v>-4627861</v>
      </c>
      <c r="K59" s="50">
        <f t="shared" si="5"/>
        <v>1165669</v>
      </c>
      <c r="L59" s="50">
        <f t="shared" si="5"/>
        <v>305674</v>
      </c>
      <c r="M59" s="50">
        <f t="shared" si="5"/>
        <v>3685008</v>
      </c>
      <c r="N59" s="50">
        <f t="shared" si="5"/>
        <v>5156351</v>
      </c>
      <c r="O59" s="50">
        <f t="shared" si="5"/>
        <v>-1291170</v>
      </c>
      <c r="P59" s="50">
        <f t="shared" si="5"/>
        <v>1958328</v>
      </c>
      <c r="Q59" s="50">
        <f t="shared" si="5"/>
        <v>3670112</v>
      </c>
      <c r="R59" s="50">
        <f t="shared" si="5"/>
        <v>4337270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4865760</v>
      </c>
      <c r="X59" s="50">
        <f t="shared" si="5"/>
        <v>116306670</v>
      </c>
      <c r="Y59" s="50">
        <f t="shared" si="5"/>
        <v>-111440910</v>
      </c>
      <c r="Z59" s="51">
        <f>+IF(X59&lt;&gt;0,+(Y59/X59)*100,0)</f>
        <v>-95.816439418306786</v>
      </c>
      <c r="AA59" s="48">
        <f>SUM(AA56:AA58)</f>
        <v>148941211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40089538</v>
      </c>
      <c r="D62" s="65">
        <f>SUM(D59:D61)</f>
        <v>0</v>
      </c>
      <c r="E62" s="66">
        <f t="shared" si="6"/>
        <v>114228908</v>
      </c>
      <c r="F62" s="67">
        <f t="shared" si="6"/>
        <v>148941211</v>
      </c>
      <c r="G62" s="67">
        <f t="shared" si="6"/>
        <v>-1497960</v>
      </c>
      <c r="H62" s="67">
        <f t="shared" si="6"/>
        <v>-3040630</v>
      </c>
      <c r="I62" s="67">
        <f t="shared" si="6"/>
        <v>-89271</v>
      </c>
      <c r="J62" s="67">
        <f t="shared" si="6"/>
        <v>-4627861</v>
      </c>
      <c r="K62" s="67">
        <f t="shared" si="6"/>
        <v>1165669</v>
      </c>
      <c r="L62" s="67">
        <f t="shared" si="6"/>
        <v>305674</v>
      </c>
      <c r="M62" s="67">
        <f t="shared" si="6"/>
        <v>3685008</v>
      </c>
      <c r="N62" s="67">
        <f t="shared" si="6"/>
        <v>5156351</v>
      </c>
      <c r="O62" s="67">
        <f t="shared" si="6"/>
        <v>-1291170</v>
      </c>
      <c r="P62" s="67">
        <f t="shared" si="6"/>
        <v>1958328</v>
      </c>
      <c r="Q62" s="67">
        <f t="shared" si="6"/>
        <v>3670112</v>
      </c>
      <c r="R62" s="67">
        <f t="shared" si="6"/>
        <v>4337270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4865760</v>
      </c>
      <c r="X62" s="67">
        <f t="shared" si="6"/>
        <v>116306670</v>
      </c>
      <c r="Y62" s="67">
        <f t="shared" si="6"/>
        <v>-111440910</v>
      </c>
      <c r="Z62" s="68">
        <f>+IF(X62&lt;&gt;0,+(Y62/X62)*100,0)</f>
        <v>-95.816439418306786</v>
      </c>
      <c r="AA62" s="65">
        <f>SUM(AA59:AA61)</f>
        <v>148941211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152838249</v>
      </c>
      <c r="D6" s="20">
        <v>0</v>
      </c>
      <c r="E6" s="21">
        <v>168694000</v>
      </c>
      <c r="F6" s="22">
        <v>175977000</v>
      </c>
      <c r="G6" s="22">
        <v>16260038</v>
      </c>
      <c r="H6" s="22">
        <v>15673087</v>
      </c>
      <c r="I6" s="22">
        <v>13444560</v>
      </c>
      <c r="J6" s="22">
        <v>45377685</v>
      </c>
      <c r="K6" s="22">
        <v>14007671</v>
      </c>
      <c r="L6" s="22">
        <v>11947434</v>
      </c>
      <c r="M6" s="22">
        <v>13090119</v>
      </c>
      <c r="N6" s="22">
        <v>39045224</v>
      </c>
      <c r="O6" s="22">
        <v>14487092</v>
      </c>
      <c r="P6" s="22">
        <v>13552355</v>
      </c>
      <c r="Q6" s="22">
        <v>14365440</v>
      </c>
      <c r="R6" s="22">
        <v>42404887</v>
      </c>
      <c r="S6" s="22">
        <v>0</v>
      </c>
      <c r="T6" s="22">
        <v>0</v>
      </c>
      <c r="U6" s="22">
        <v>0</v>
      </c>
      <c r="V6" s="22">
        <v>0</v>
      </c>
      <c r="W6" s="22">
        <v>126827796</v>
      </c>
      <c r="X6" s="22">
        <v>131982790</v>
      </c>
      <c r="Y6" s="22">
        <v>-5154994</v>
      </c>
      <c r="Z6" s="23">
        <v>-3.9058077193246179</v>
      </c>
      <c r="AA6" s="20">
        <v>175977000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1826864</v>
      </c>
      <c r="D13" s="20">
        <v>0</v>
      </c>
      <c r="E13" s="21">
        <v>1958000</v>
      </c>
      <c r="F13" s="22">
        <v>1734000</v>
      </c>
      <c r="G13" s="22">
        <v>119877</v>
      </c>
      <c r="H13" s="22">
        <v>136709</v>
      </c>
      <c r="I13" s="22">
        <v>138883</v>
      </c>
      <c r="J13" s="22">
        <v>395469</v>
      </c>
      <c r="K13" s="22">
        <v>136897</v>
      </c>
      <c r="L13" s="22">
        <v>143581</v>
      </c>
      <c r="M13" s="22">
        <v>139438</v>
      </c>
      <c r="N13" s="22">
        <v>419916</v>
      </c>
      <c r="O13" s="22">
        <v>142289</v>
      </c>
      <c r="P13" s="22">
        <v>139098</v>
      </c>
      <c r="Q13" s="22">
        <v>136972</v>
      </c>
      <c r="R13" s="22">
        <v>418359</v>
      </c>
      <c r="S13" s="22">
        <v>0</v>
      </c>
      <c r="T13" s="22">
        <v>0</v>
      </c>
      <c r="U13" s="22">
        <v>0</v>
      </c>
      <c r="V13" s="22">
        <v>0</v>
      </c>
      <c r="W13" s="22">
        <v>1233744</v>
      </c>
      <c r="X13" s="22">
        <v>1300496</v>
      </c>
      <c r="Y13" s="22">
        <v>-66752</v>
      </c>
      <c r="Z13" s="23">
        <v>-5.1328108660080458</v>
      </c>
      <c r="AA13" s="20">
        <v>1734000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148713</v>
      </c>
      <c r="D26" s="20">
        <v>0</v>
      </c>
      <c r="E26" s="21">
        <v>145366</v>
      </c>
      <c r="F26" s="22">
        <v>145366</v>
      </c>
      <c r="G26" s="22">
        <v>7500</v>
      </c>
      <c r="H26" s="22">
        <v>0</v>
      </c>
      <c r="I26" s="22">
        <v>10423</v>
      </c>
      <c r="J26" s="22">
        <v>17923</v>
      </c>
      <c r="K26" s="22">
        <v>13563</v>
      </c>
      <c r="L26" s="22">
        <v>11383</v>
      </c>
      <c r="M26" s="22">
        <v>9056</v>
      </c>
      <c r="N26" s="22">
        <v>34002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51925</v>
      </c>
      <c r="X26" s="22">
        <v>109024</v>
      </c>
      <c r="Y26" s="22">
        <v>-57099</v>
      </c>
      <c r="Z26" s="23">
        <v>-52.372872028177284</v>
      </c>
      <c r="AA26" s="20">
        <v>145366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14991741</v>
      </c>
      <c r="D28" s="20">
        <v>0</v>
      </c>
      <c r="E28" s="21">
        <v>13708000</v>
      </c>
      <c r="F28" s="22">
        <v>13322434</v>
      </c>
      <c r="G28" s="22">
        <v>3308000</v>
      </c>
      <c r="H28" s="22">
        <v>0</v>
      </c>
      <c r="I28" s="22">
        <v>0</v>
      </c>
      <c r="J28" s="22">
        <v>3308000</v>
      </c>
      <c r="K28" s="22">
        <v>2840089</v>
      </c>
      <c r="L28" s="22">
        <v>606785</v>
      </c>
      <c r="M28" s="22">
        <v>3311082</v>
      </c>
      <c r="N28" s="22">
        <v>6757956</v>
      </c>
      <c r="O28" s="22">
        <v>0</v>
      </c>
      <c r="P28" s="22">
        <v>538930</v>
      </c>
      <c r="Q28" s="22">
        <v>2369349</v>
      </c>
      <c r="R28" s="22">
        <v>2908279</v>
      </c>
      <c r="S28" s="22">
        <v>0</v>
      </c>
      <c r="T28" s="22">
        <v>0</v>
      </c>
      <c r="U28" s="22">
        <v>0</v>
      </c>
      <c r="V28" s="22">
        <v>0</v>
      </c>
      <c r="W28" s="22">
        <v>12974235</v>
      </c>
      <c r="X28" s="22">
        <v>9860955</v>
      </c>
      <c r="Y28" s="22">
        <v>3113280</v>
      </c>
      <c r="Z28" s="23">
        <v>31.571789953407148</v>
      </c>
      <c r="AA28" s="20">
        <v>13322434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2369314</v>
      </c>
      <c r="D31" s="20">
        <v>0</v>
      </c>
      <c r="E31" s="21">
        <v>2710000</v>
      </c>
      <c r="F31" s="22">
        <v>2465000</v>
      </c>
      <c r="G31" s="22">
        <v>208758</v>
      </c>
      <c r="H31" s="22">
        <v>208340</v>
      </c>
      <c r="I31" s="22">
        <v>206666</v>
      </c>
      <c r="J31" s="22">
        <v>623764</v>
      </c>
      <c r="K31" s="22">
        <v>203507</v>
      </c>
      <c r="L31" s="22">
        <v>199514</v>
      </c>
      <c r="M31" s="22">
        <v>205410</v>
      </c>
      <c r="N31" s="22">
        <v>608431</v>
      </c>
      <c r="O31" s="22">
        <v>205409</v>
      </c>
      <c r="P31" s="22">
        <v>203737</v>
      </c>
      <c r="Q31" s="22">
        <v>177255</v>
      </c>
      <c r="R31" s="22">
        <v>586401</v>
      </c>
      <c r="S31" s="22">
        <v>0</v>
      </c>
      <c r="T31" s="22">
        <v>0</v>
      </c>
      <c r="U31" s="22">
        <v>0</v>
      </c>
      <c r="V31" s="22">
        <v>0</v>
      </c>
      <c r="W31" s="22">
        <v>1818596</v>
      </c>
      <c r="X31" s="22">
        <v>1848757</v>
      </c>
      <c r="Y31" s="22">
        <v>-30161</v>
      </c>
      <c r="Z31" s="23">
        <v>-1.6314204625053483</v>
      </c>
      <c r="AA31" s="20">
        <v>2465000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12188121</v>
      </c>
      <c r="D33" s="20">
        <v>0</v>
      </c>
      <c r="E33" s="21">
        <v>12188121</v>
      </c>
      <c r="F33" s="22">
        <v>12188121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9141090</v>
      </c>
      <c r="Y33" s="22">
        <v>-9141090</v>
      </c>
      <c r="Z33" s="23">
        <v>-100</v>
      </c>
      <c r="AA33" s="20">
        <v>12188121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184363002</v>
      </c>
      <c r="D35" s="29">
        <f t="shared" ref="D35:Y35" si="0">SUM(D6:D34)</f>
        <v>0</v>
      </c>
      <c r="E35" s="30">
        <f t="shared" si="0"/>
        <v>199403487</v>
      </c>
      <c r="F35" s="31">
        <f t="shared" si="0"/>
        <v>205831921</v>
      </c>
      <c r="G35" s="31">
        <f t="shared" si="0"/>
        <v>19904173</v>
      </c>
      <c r="H35" s="31">
        <f t="shared" si="0"/>
        <v>16018136</v>
      </c>
      <c r="I35" s="31">
        <f t="shared" si="0"/>
        <v>13800532</v>
      </c>
      <c r="J35" s="31">
        <f t="shared" si="0"/>
        <v>49722841</v>
      </c>
      <c r="K35" s="31">
        <f t="shared" si="0"/>
        <v>17201727</v>
      </c>
      <c r="L35" s="31">
        <f t="shared" si="0"/>
        <v>12908697</v>
      </c>
      <c r="M35" s="31">
        <f t="shared" si="0"/>
        <v>16755105</v>
      </c>
      <c r="N35" s="31">
        <f t="shared" si="0"/>
        <v>46865529</v>
      </c>
      <c r="O35" s="31">
        <f t="shared" si="0"/>
        <v>14834790</v>
      </c>
      <c r="P35" s="31">
        <f t="shared" si="0"/>
        <v>14434120</v>
      </c>
      <c r="Q35" s="31">
        <f t="shared" si="0"/>
        <v>17049016</v>
      </c>
      <c r="R35" s="31">
        <f t="shared" si="0"/>
        <v>46317926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142906296</v>
      </c>
      <c r="X35" s="31">
        <f t="shared" si="0"/>
        <v>154243112</v>
      </c>
      <c r="Y35" s="31">
        <f t="shared" si="0"/>
        <v>-11336816</v>
      </c>
      <c r="Z35" s="32">
        <f>+IF(X35&lt;&gt;0,+(Y35/X35)*100,0)</f>
        <v>-7.3499658124117726</v>
      </c>
      <c r="AA35" s="29">
        <f>SUM(AA6:AA34)</f>
        <v>205831921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10457653</v>
      </c>
      <c r="D37" s="20">
        <v>0</v>
      </c>
      <c r="E37" s="21">
        <v>11243718</v>
      </c>
      <c r="F37" s="22">
        <v>11126205</v>
      </c>
      <c r="G37" s="22">
        <v>865769</v>
      </c>
      <c r="H37" s="22">
        <v>865484</v>
      </c>
      <c r="I37" s="22">
        <v>847463</v>
      </c>
      <c r="J37" s="22">
        <v>2578716</v>
      </c>
      <c r="K37" s="22">
        <v>889216</v>
      </c>
      <c r="L37" s="22">
        <v>1308370</v>
      </c>
      <c r="M37" s="22">
        <v>875262</v>
      </c>
      <c r="N37" s="22">
        <v>3072848</v>
      </c>
      <c r="O37" s="22">
        <v>856313</v>
      </c>
      <c r="P37" s="22">
        <v>880605</v>
      </c>
      <c r="Q37" s="22">
        <v>802692</v>
      </c>
      <c r="R37" s="22">
        <v>2539610</v>
      </c>
      <c r="S37" s="22">
        <v>0</v>
      </c>
      <c r="T37" s="22">
        <v>0</v>
      </c>
      <c r="U37" s="22">
        <v>0</v>
      </c>
      <c r="V37" s="22">
        <v>0</v>
      </c>
      <c r="W37" s="22">
        <v>8191174</v>
      </c>
      <c r="X37" s="22">
        <v>8344647</v>
      </c>
      <c r="Y37" s="22">
        <v>-153473</v>
      </c>
      <c r="Z37" s="23">
        <v>-1.839179056945129</v>
      </c>
      <c r="AA37" s="20">
        <v>11126205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124217401</v>
      </c>
      <c r="D39" s="20">
        <v>0</v>
      </c>
      <c r="E39" s="21">
        <v>141209000</v>
      </c>
      <c r="F39" s="22">
        <v>148477000</v>
      </c>
      <c r="G39" s="22">
        <v>7828058</v>
      </c>
      <c r="H39" s="22">
        <v>16141860</v>
      </c>
      <c r="I39" s="22">
        <v>13432456</v>
      </c>
      <c r="J39" s="22">
        <v>37402374</v>
      </c>
      <c r="K39" s="22">
        <v>10192590</v>
      </c>
      <c r="L39" s="22">
        <v>10681750</v>
      </c>
      <c r="M39" s="22">
        <v>10428</v>
      </c>
      <c r="N39" s="22">
        <v>20884768</v>
      </c>
      <c r="O39" s="22">
        <v>20887697</v>
      </c>
      <c r="P39" s="22">
        <v>10597466</v>
      </c>
      <c r="Q39" s="22">
        <v>10117195</v>
      </c>
      <c r="R39" s="22">
        <v>41602358</v>
      </c>
      <c r="S39" s="22">
        <v>0</v>
      </c>
      <c r="T39" s="22">
        <v>0</v>
      </c>
      <c r="U39" s="22">
        <v>0</v>
      </c>
      <c r="V39" s="22">
        <v>0</v>
      </c>
      <c r="W39" s="22">
        <v>99889500</v>
      </c>
      <c r="X39" s="22">
        <v>111357752</v>
      </c>
      <c r="Y39" s="22">
        <v>-11468252</v>
      </c>
      <c r="Z39" s="23">
        <v>-10.298566371921732</v>
      </c>
      <c r="AA39" s="20">
        <v>148477000</v>
      </c>
    </row>
    <row r="40" spans="1:27" x14ac:dyDescent="0.25">
      <c r="A40" s="19" t="s">
        <v>66</v>
      </c>
      <c r="B40" s="15" t="s">
        <v>32</v>
      </c>
      <c r="C40" s="20">
        <v>1986807</v>
      </c>
      <c r="D40" s="20">
        <v>0</v>
      </c>
      <c r="E40" s="21">
        <v>2750000</v>
      </c>
      <c r="F40" s="22">
        <v>2776000</v>
      </c>
      <c r="G40" s="22">
        <v>30403</v>
      </c>
      <c r="H40" s="22">
        <v>152401</v>
      </c>
      <c r="I40" s="22">
        <v>151088</v>
      </c>
      <c r="J40" s="22">
        <v>333892</v>
      </c>
      <c r="K40" s="22">
        <v>30641</v>
      </c>
      <c r="L40" s="22">
        <v>321442</v>
      </c>
      <c r="M40" s="22">
        <v>70560</v>
      </c>
      <c r="N40" s="22">
        <v>422643</v>
      </c>
      <c r="O40" s="22">
        <v>31636</v>
      </c>
      <c r="P40" s="22">
        <v>131082</v>
      </c>
      <c r="Q40" s="22">
        <v>121235</v>
      </c>
      <c r="R40" s="22">
        <v>283953</v>
      </c>
      <c r="S40" s="22">
        <v>0</v>
      </c>
      <c r="T40" s="22">
        <v>0</v>
      </c>
      <c r="U40" s="22">
        <v>0</v>
      </c>
      <c r="V40" s="22">
        <v>0</v>
      </c>
      <c r="W40" s="22">
        <v>1040488</v>
      </c>
      <c r="X40" s="22">
        <v>2044496</v>
      </c>
      <c r="Y40" s="22">
        <v>-1004008</v>
      </c>
      <c r="Z40" s="23">
        <v>-49.107848584687865</v>
      </c>
      <c r="AA40" s="20">
        <v>2776000</v>
      </c>
    </row>
    <row r="41" spans="1:27" x14ac:dyDescent="0.25">
      <c r="A41" s="19" t="s">
        <v>67</v>
      </c>
      <c r="B41" s="15" t="s">
        <v>32</v>
      </c>
      <c r="C41" s="20">
        <v>-302734</v>
      </c>
      <c r="D41" s="20">
        <v>0</v>
      </c>
      <c r="E41" s="21">
        <v>-37000</v>
      </c>
      <c r="F41" s="22">
        <v>1920000</v>
      </c>
      <c r="G41" s="22">
        <v>-3083</v>
      </c>
      <c r="H41" s="22">
        <v>0</v>
      </c>
      <c r="I41" s="22">
        <v>0</v>
      </c>
      <c r="J41" s="22">
        <v>-3083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388317</v>
      </c>
      <c r="Q41" s="22">
        <v>388317</v>
      </c>
      <c r="R41" s="22">
        <v>776634</v>
      </c>
      <c r="S41" s="22">
        <v>0</v>
      </c>
      <c r="T41" s="22">
        <v>0</v>
      </c>
      <c r="U41" s="22">
        <v>0</v>
      </c>
      <c r="V41" s="22">
        <v>0</v>
      </c>
      <c r="W41" s="22">
        <v>773551</v>
      </c>
      <c r="X41" s="22">
        <v>1439996</v>
      </c>
      <c r="Y41" s="22">
        <v>-666445</v>
      </c>
      <c r="Z41" s="23">
        <v>-46.281031336198161</v>
      </c>
      <c r="AA41" s="20">
        <v>1920000</v>
      </c>
    </row>
    <row r="42" spans="1:27" x14ac:dyDescent="0.25">
      <c r="A42" s="19" t="s">
        <v>68</v>
      </c>
      <c r="B42" s="15" t="s">
        <v>32</v>
      </c>
      <c r="C42" s="20">
        <v>4411909</v>
      </c>
      <c r="D42" s="20">
        <v>0</v>
      </c>
      <c r="E42" s="21">
        <v>4679000</v>
      </c>
      <c r="F42" s="22">
        <v>4646000</v>
      </c>
      <c r="G42" s="22">
        <v>389916</v>
      </c>
      <c r="H42" s="22">
        <v>389916</v>
      </c>
      <c r="I42" s="22">
        <v>389916</v>
      </c>
      <c r="J42" s="22">
        <v>1169748</v>
      </c>
      <c r="K42" s="22">
        <v>389916</v>
      </c>
      <c r="L42" s="22">
        <v>389916</v>
      </c>
      <c r="M42" s="22">
        <v>389924</v>
      </c>
      <c r="N42" s="22">
        <v>1169756</v>
      </c>
      <c r="O42" s="22">
        <v>389916</v>
      </c>
      <c r="P42" s="22">
        <v>383316</v>
      </c>
      <c r="Q42" s="22">
        <v>383316</v>
      </c>
      <c r="R42" s="22">
        <v>1156548</v>
      </c>
      <c r="S42" s="22">
        <v>0</v>
      </c>
      <c r="T42" s="22">
        <v>0</v>
      </c>
      <c r="U42" s="22">
        <v>0</v>
      </c>
      <c r="V42" s="22">
        <v>0</v>
      </c>
      <c r="W42" s="22">
        <v>3496052</v>
      </c>
      <c r="X42" s="22">
        <v>3484502</v>
      </c>
      <c r="Y42" s="22">
        <v>11550</v>
      </c>
      <c r="Z42" s="23">
        <v>0.33146773914895156</v>
      </c>
      <c r="AA42" s="20">
        <v>4646000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13785475</v>
      </c>
      <c r="D44" s="20">
        <v>0</v>
      </c>
      <c r="E44" s="21">
        <v>12375000</v>
      </c>
      <c r="F44" s="22">
        <v>11875000</v>
      </c>
      <c r="G44" s="22">
        <v>6730</v>
      </c>
      <c r="H44" s="22">
        <v>45417</v>
      </c>
      <c r="I44" s="22">
        <v>24906</v>
      </c>
      <c r="J44" s="22">
        <v>77053</v>
      </c>
      <c r="K44" s="22">
        <v>2488817</v>
      </c>
      <c r="L44" s="22">
        <v>584104</v>
      </c>
      <c r="M44" s="22">
        <v>3003432</v>
      </c>
      <c r="N44" s="22">
        <v>6076353</v>
      </c>
      <c r="O44" s="22">
        <v>72426</v>
      </c>
      <c r="P44" s="22">
        <v>637878</v>
      </c>
      <c r="Q44" s="22">
        <v>2594627</v>
      </c>
      <c r="R44" s="22">
        <v>3304931</v>
      </c>
      <c r="S44" s="22">
        <v>0</v>
      </c>
      <c r="T44" s="22">
        <v>0</v>
      </c>
      <c r="U44" s="22">
        <v>0</v>
      </c>
      <c r="V44" s="22">
        <v>0</v>
      </c>
      <c r="W44" s="22">
        <v>9458337</v>
      </c>
      <c r="X44" s="22">
        <v>8861685</v>
      </c>
      <c r="Y44" s="22">
        <v>596652</v>
      </c>
      <c r="Z44" s="23">
        <v>6.7329407443392535</v>
      </c>
      <c r="AA44" s="20">
        <v>11875000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363698</v>
      </c>
      <c r="D47" s="20">
        <v>0</v>
      </c>
      <c r="E47" s="21">
        <v>741367</v>
      </c>
      <c r="F47" s="22">
        <v>797287</v>
      </c>
      <c r="G47" s="22">
        <v>7219</v>
      </c>
      <c r="H47" s="22">
        <v>16898</v>
      </c>
      <c r="I47" s="22">
        <v>16524</v>
      </c>
      <c r="J47" s="22">
        <v>40641</v>
      </c>
      <c r="K47" s="22">
        <v>39004</v>
      </c>
      <c r="L47" s="22">
        <v>12514</v>
      </c>
      <c r="M47" s="22">
        <v>8319</v>
      </c>
      <c r="N47" s="22">
        <v>59837</v>
      </c>
      <c r="O47" s="22">
        <v>6994</v>
      </c>
      <c r="P47" s="22">
        <v>8430</v>
      </c>
      <c r="Q47" s="22">
        <v>6897</v>
      </c>
      <c r="R47" s="22">
        <v>22321</v>
      </c>
      <c r="S47" s="22">
        <v>0</v>
      </c>
      <c r="T47" s="22">
        <v>0</v>
      </c>
      <c r="U47" s="22">
        <v>0</v>
      </c>
      <c r="V47" s="22">
        <v>0</v>
      </c>
      <c r="W47" s="22">
        <v>122799</v>
      </c>
      <c r="X47" s="22">
        <v>610467</v>
      </c>
      <c r="Y47" s="22">
        <v>-487668</v>
      </c>
      <c r="Z47" s="23">
        <v>-79.884416356658093</v>
      </c>
      <c r="AA47" s="20">
        <v>797287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154920209</v>
      </c>
      <c r="D50" s="29">
        <f t="shared" ref="D50:Y50" si="1">SUM(D37:D49)</f>
        <v>0</v>
      </c>
      <c r="E50" s="30">
        <f t="shared" si="1"/>
        <v>172961085</v>
      </c>
      <c r="F50" s="31">
        <f t="shared" si="1"/>
        <v>181617492</v>
      </c>
      <c r="G50" s="31">
        <f t="shared" si="1"/>
        <v>9125012</v>
      </c>
      <c r="H50" s="31">
        <f t="shared" si="1"/>
        <v>17611976</v>
      </c>
      <c r="I50" s="31">
        <f t="shared" si="1"/>
        <v>14862353</v>
      </c>
      <c r="J50" s="31">
        <f t="shared" si="1"/>
        <v>41599341</v>
      </c>
      <c r="K50" s="31">
        <f t="shared" si="1"/>
        <v>14030184</v>
      </c>
      <c r="L50" s="31">
        <f t="shared" si="1"/>
        <v>13298096</v>
      </c>
      <c r="M50" s="31">
        <f t="shared" si="1"/>
        <v>4357925</v>
      </c>
      <c r="N50" s="31">
        <f t="shared" si="1"/>
        <v>31686205</v>
      </c>
      <c r="O50" s="31">
        <f t="shared" si="1"/>
        <v>22244982</v>
      </c>
      <c r="P50" s="31">
        <f t="shared" si="1"/>
        <v>13027094</v>
      </c>
      <c r="Q50" s="31">
        <f t="shared" si="1"/>
        <v>14414279</v>
      </c>
      <c r="R50" s="31">
        <f t="shared" si="1"/>
        <v>49686355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122971901</v>
      </c>
      <c r="X50" s="31">
        <f t="shared" si="1"/>
        <v>136143545</v>
      </c>
      <c r="Y50" s="31">
        <f t="shared" si="1"/>
        <v>-13171644</v>
      </c>
      <c r="Z50" s="32">
        <f>+IF(X50&lt;&gt;0,+(Y50/X50)*100,0)</f>
        <v>-9.6748207930093209</v>
      </c>
      <c r="AA50" s="29">
        <f>SUM(AA37:AA49)</f>
        <v>181617492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29442793</v>
      </c>
      <c r="D51" s="39">
        <f t="shared" si="2"/>
        <v>0</v>
      </c>
      <c r="E51" s="40">
        <f t="shared" si="2"/>
        <v>26442402</v>
      </c>
      <c r="F51" s="41">
        <f t="shared" si="2"/>
        <v>24214429</v>
      </c>
      <c r="G51" s="41">
        <f t="shared" si="2"/>
        <v>10779161</v>
      </c>
      <c r="H51" s="41">
        <f t="shared" si="2"/>
        <v>-1593840</v>
      </c>
      <c r="I51" s="41">
        <f t="shared" si="2"/>
        <v>-1061821</v>
      </c>
      <c r="J51" s="41">
        <f t="shared" si="2"/>
        <v>8123500</v>
      </c>
      <c r="K51" s="41">
        <f t="shared" si="2"/>
        <v>3171543</v>
      </c>
      <c r="L51" s="41">
        <f t="shared" si="2"/>
        <v>-389399</v>
      </c>
      <c r="M51" s="41">
        <f t="shared" si="2"/>
        <v>12397180</v>
      </c>
      <c r="N51" s="41">
        <f t="shared" si="2"/>
        <v>15179324</v>
      </c>
      <c r="O51" s="41">
        <f t="shared" si="2"/>
        <v>-7410192</v>
      </c>
      <c r="P51" s="41">
        <f t="shared" si="2"/>
        <v>1407026</v>
      </c>
      <c r="Q51" s="41">
        <f t="shared" si="2"/>
        <v>2634737</v>
      </c>
      <c r="R51" s="41">
        <f t="shared" si="2"/>
        <v>-3368429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19934395</v>
      </c>
      <c r="X51" s="41">
        <f t="shared" si="2"/>
        <v>18099567</v>
      </c>
      <c r="Y51" s="41">
        <f t="shared" si="2"/>
        <v>1834828</v>
      </c>
      <c r="Z51" s="42">
        <f>+IF(X51&lt;&gt;0,+(Y51/X51)*100,0)</f>
        <v>10.137413784539708</v>
      </c>
      <c r="AA51" s="39">
        <f>+AA35-AA50</f>
        <v>24214429</v>
      </c>
    </row>
    <row r="52" spans="1:27" x14ac:dyDescent="0.25">
      <c r="A52" s="43" t="s">
        <v>78</v>
      </c>
      <c r="B52" s="15" t="s">
        <v>32</v>
      </c>
      <c r="C52" s="20">
        <v>3005910</v>
      </c>
      <c r="D52" s="20">
        <v>0</v>
      </c>
      <c r="E52" s="21">
        <v>0</v>
      </c>
      <c r="F52" s="22">
        <v>2713044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1695655</v>
      </c>
      <c r="Y52" s="22">
        <v>-1695655</v>
      </c>
      <c r="Z52" s="23">
        <v>-100</v>
      </c>
      <c r="AA52" s="20">
        <v>2713044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32448703</v>
      </c>
      <c r="D54" s="48">
        <f t="shared" si="3"/>
        <v>0</v>
      </c>
      <c r="E54" s="49">
        <f t="shared" si="3"/>
        <v>26442402</v>
      </c>
      <c r="F54" s="50">
        <f t="shared" si="3"/>
        <v>26927473</v>
      </c>
      <c r="G54" s="50">
        <f t="shared" si="3"/>
        <v>10779161</v>
      </c>
      <c r="H54" s="50">
        <f t="shared" si="3"/>
        <v>-1593840</v>
      </c>
      <c r="I54" s="50">
        <f t="shared" si="3"/>
        <v>-1061821</v>
      </c>
      <c r="J54" s="50">
        <f t="shared" si="3"/>
        <v>8123500</v>
      </c>
      <c r="K54" s="50">
        <f t="shared" si="3"/>
        <v>3171543</v>
      </c>
      <c r="L54" s="50">
        <f t="shared" si="3"/>
        <v>-389399</v>
      </c>
      <c r="M54" s="50">
        <f t="shared" si="3"/>
        <v>12397180</v>
      </c>
      <c r="N54" s="50">
        <f t="shared" si="3"/>
        <v>15179324</v>
      </c>
      <c r="O54" s="50">
        <f t="shared" si="3"/>
        <v>-7410192</v>
      </c>
      <c r="P54" s="50">
        <f t="shared" si="3"/>
        <v>1407026</v>
      </c>
      <c r="Q54" s="50">
        <f t="shared" si="3"/>
        <v>2634737</v>
      </c>
      <c r="R54" s="50">
        <f t="shared" si="3"/>
        <v>-3368429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19934395</v>
      </c>
      <c r="X54" s="50">
        <f t="shared" si="3"/>
        <v>19795222</v>
      </c>
      <c r="Y54" s="50">
        <f t="shared" si="3"/>
        <v>139173</v>
      </c>
      <c r="Z54" s="51">
        <f>+IF(X54&lt;&gt;0,+(Y54/X54)*100,0)</f>
        <v>0.70306359787225425</v>
      </c>
      <c r="AA54" s="48">
        <f>SUM(AA51:AA53)</f>
        <v>26927473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32448703</v>
      </c>
      <c r="D56" s="54">
        <f>+D54-D55</f>
        <v>0</v>
      </c>
      <c r="E56" s="55">
        <f t="shared" si="4"/>
        <v>26442402</v>
      </c>
      <c r="F56" s="56">
        <f t="shared" si="4"/>
        <v>26927473</v>
      </c>
      <c r="G56" s="56">
        <f t="shared" si="4"/>
        <v>10779161</v>
      </c>
      <c r="H56" s="56">
        <f t="shared" si="4"/>
        <v>-1593840</v>
      </c>
      <c r="I56" s="56">
        <f t="shared" si="4"/>
        <v>-1061821</v>
      </c>
      <c r="J56" s="56">
        <f t="shared" si="4"/>
        <v>8123500</v>
      </c>
      <c r="K56" s="56">
        <f t="shared" si="4"/>
        <v>3171543</v>
      </c>
      <c r="L56" s="56">
        <f t="shared" si="4"/>
        <v>-389399</v>
      </c>
      <c r="M56" s="56">
        <f t="shared" si="4"/>
        <v>12397180</v>
      </c>
      <c r="N56" s="56">
        <f t="shared" si="4"/>
        <v>15179324</v>
      </c>
      <c r="O56" s="56">
        <f t="shared" si="4"/>
        <v>-7410192</v>
      </c>
      <c r="P56" s="56">
        <f t="shared" si="4"/>
        <v>1407026</v>
      </c>
      <c r="Q56" s="56">
        <f t="shared" si="4"/>
        <v>2634737</v>
      </c>
      <c r="R56" s="56">
        <f t="shared" si="4"/>
        <v>-3368429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19934395</v>
      </c>
      <c r="X56" s="56">
        <f t="shared" si="4"/>
        <v>19795222</v>
      </c>
      <c r="Y56" s="56">
        <f t="shared" si="4"/>
        <v>139173</v>
      </c>
      <c r="Z56" s="57">
        <f>+IF(X56&lt;&gt;0,+(Y56/X56)*100,0)</f>
        <v>0.70306359787225425</v>
      </c>
      <c r="AA56" s="54">
        <f>+AA54-AA55</f>
        <v>26927473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32448703</v>
      </c>
      <c r="D59" s="48">
        <f>SUM(D56:D58)</f>
        <v>0</v>
      </c>
      <c r="E59" s="49">
        <f t="shared" si="5"/>
        <v>26442402</v>
      </c>
      <c r="F59" s="50">
        <f t="shared" si="5"/>
        <v>26927473</v>
      </c>
      <c r="G59" s="50">
        <f t="shared" si="5"/>
        <v>10779161</v>
      </c>
      <c r="H59" s="50">
        <f t="shared" si="5"/>
        <v>-1593840</v>
      </c>
      <c r="I59" s="50">
        <f t="shared" si="5"/>
        <v>-1061821</v>
      </c>
      <c r="J59" s="50">
        <f t="shared" si="5"/>
        <v>8123500</v>
      </c>
      <c r="K59" s="50">
        <f t="shared" si="5"/>
        <v>3171543</v>
      </c>
      <c r="L59" s="50">
        <f t="shared" si="5"/>
        <v>-389399</v>
      </c>
      <c r="M59" s="50">
        <f t="shared" si="5"/>
        <v>12397180</v>
      </c>
      <c r="N59" s="50">
        <f t="shared" si="5"/>
        <v>15179324</v>
      </c>
      <c r="O59" s="50">
        <f t="shared" si="5"/>
        <v>-7410192</v>
      </c>
      <c r="P59" s="50">
        <f t="shared" si="5"/>
        <v>1407026</v>
      </c>
      <c r="Q59" s="50">
        <f t="shared" si="5"/>
        <v>2634737</v>
      </c>
      <c r="R59" s="50">
        <f t="shared" si="5"/>
        <v>-3368429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19934395</v>
      </c>
      <c r="X59" s="50">
        <f t="shared" si="5"/>
        <v>19795222</v>
      </c>
      <c r="Y59" s="50">
        <f t="shared" si="5"/>
        <v>139173</v>
      </c>
      <c r="Z59" s="51">
        <f>+IF(X59&lt;&gt;0,+(Y59/X59)*100,0)</f>
        <v>0.70306359787225425</v>
      </c>
      <c r="AA59" s="48">
        <f>SUM(AA56:AA58)</f>
        <v>26927473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32448703</v>
      </c>
      <c r="D62" s="65">
        <f>SUM(D59:D61)</f>
        <v>0</v>
      </c>
      <c r="E62" s="66">
        <f t="shared" si="6"/>
        <v>26442402</v>
      </c>
      <c r="F62" s="67">
        <f t="shared" si="6"/>
        <v>26927473</v>
      </c>
      <c r="G62" s="67">
        <f t="shared" si="6"/>
        <v>10779161</v>
      </c>
      <c r="H62" s="67">
        <f t="shared" si="6"/>
        <v>-1593840</v>
      </c>
      <c r="I62" s="67">
        <f t="shared" si="6"/>
        <v>-1061821</v>
      </c>
      <c r="J62" s="67">
        <f t="shared" si="6"/>
        <v>8123500</v>
      </c>
      <c r="K62" s="67">
        <f t="shared" si="6"/>
        <v>3171543</v>
      </c>
      <c r="L62" s="67">
        <f t="shared" si="6"/>
        <v>-389399</v>
      </c>
      <c r="M62" s="67">
        <f t="shared" si="6"/>
        <v>12397180</v>
      </c>
      <c r="N62" s="67">
        <f t="shared" si="6"/>
        <v>15179324</v>
      </c>
      <c r="O62" s="67">
        <f t="shared" si="6"/>
        <v>-7410192</v>
      </c>
      <c r="P62" s="67">
        <f t="shared" si="6"/>
        <v>1407026</v>
      </c>
      <c r="Q62" s="67">
        <f t="shared" si="6"/>
        <v>2634737</v>
      </c>
      <c r="R62" s="67">
        <f t="shared" si="6"/>
        <v>-3368429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19934395</v>
      </c>
      <c r="X62" s="67">
        <f t="shared" si="6"/>
        <v>19795222</v>
      </c>
      <c r="Y62" s="67">
        <f t="shared" si="6"/>
        <v>139173</v>
      </c>
      <c r="Z62" s="68">
        <f>+IF(X62&lt;&gt;0,+(Y62/X62)*100,0)</f>
        <v>0.70306359787225425</v>
      </c>
      <c r="AA62" s="65">
        <f>SUM(AA59:AA61)</f>
        <v>26927473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183929056</v>
      </c>
      <c r="D6" s="20">
        <v>0</v>
      </c>
      <c r="E6" s="21">
        <v>211597000</v>
      </c>
      <c r="F6" s="22">
        <v>210434000</v>
      </c>
      <c r="G6" s="22">
        <v>21999371</v>
      </c>
      <c r="H6" s="22">
        <v>14908203</v>
      </c>
      <c r="I6" s="22">
        <v>14865472</v>
      </c>
      <c r="J6" s="22">
        <v>51773046</v>
      </c>
      <c r="K6" s="22">
        <v>20719717</v>
      </c>
      <c r="L6" s="22">
        <v>15211307</v>
      </c>
      <c r="M6" s="22">
        <v>16113567</v>
      </c>
      <c r="N6" s="22">
        <v>52044591</v>
      </c>
      <c r="O6" s="22">
        <v>17675931</v>
      </c>
      <c r="P6" s="22">
        <v>19427339</v>
      </c>
      <c r="Q6" s="22">
        <v>20821852</v>
      </c>
      <c r="R6" s="22">
        <v>57925122</v>
      </c>
      <c r="S6" s="22">
        <v>0</v>
      </c>
      <c r="T6" s="22">
        <v>0</v>
      </c>
      <c r="U6" s="22">
        <v>0</v>
      </c>
      <c r="V6" s="22">
        <v>0</v>
      </c>
      <c r="W6" s="22">
        <v>161742759</v>
      </c>
      <c r="X6" s="22">
        <v>155437932</v>
      </c>
      <c r="Y6" s="22">
        <v>6304827</v>
      </c>
      <c r="Z6" s="23">
        <v>4.0561701502822363</v>
      </c>
      <c r="AA6" s="20">
        <v>210434000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430174</v>
      </c>
      <c r="D13" s="20">
        <v>0</v>
      </c>
      <c r="E13" s="21">
        <v>477000</v>
      </c>
      <c r="F13" s="22">
        <v>445000</v>
      </c>
      <c r="G13" s="22">
        <v>26429</v>
      </c>
      <c r="H13" s="22">
        <v>26638</v>
      </c>
      <c r="I13" s="22">
        <v>28052</v>
      </c>
      <c r="J13" s="22">
        <v>81119</v>
      </c>
      <c r="K13" s="22">
        <v>29731</v>
      </c>
      <c r="L13" s="22">
        <v>32921</v>
      </c>
      <c r="M13" s="22">
        <v>40203</v>
      </c>
      <c r="N13" s="22">
        <v>102855</v>
      </c>
      <c r="O13" s="22">
        <v>38919</v>
      </c>
      <c r="P13" s="22">
        <v>45637</v>
      </c>
      <c r="Q13" s="22">
        <v>53919</v>
      </c>
      <c r="R13" s="22">
        <v>138475</v>
      </c>
      <c r="S13" s="22">
        <v>0</v>
      </c>
      <c r="T13" s="22">
        <v>0</v>
      </c>
      <c r="U13" s="22">
        <v>0</v>
      </c>
      <c r="V13" s="22">
        <v>0</v>
      </c>
      <c r="W13" s="22">
        <v>322449</v>
      </c>
      <c r="X13" s="22">
        <v>325589</v>
      </c>
      <c r="Y13" s="22">
        <v>-3140</v>
      </c>
      <c r="Z13" s="23">
        <v>-0.96440604565879073</v>
      </c>
      <c r="AA13" s="20">
        <v>445000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213040</v>
      </c>
      <c r="D21" s="20">
        <v>0</v>
      </c>
      <c r="E21" s="21">
        <v>339000</v>
      </c>
      <c r="F21" s="22">
        <v>700000</v>
      </c>
      <c r="G21" s="22">
        <v>548536</v>
      </c>
      <c r="H21" s="22">
        <v>25375</v>
      </c>
      <c r="I21" s="22">
        <v>13027</v>
      </c>
      <c r="J21" s="22">
        <v>586938</v>
      </c>
      <c r="K21" s="22">
        <v>0</v>
      </c>
      <c r="L21" s="22">
        <v>56934</v>
      </c>
      <c r="M21" s="22">
        <v>26054</v>
      </c>
      <c r="N21" s="22">
        <v>82988</v>
      </c>
      <c r="O21" s="22">
        <v>13027</v>
      </c>
      <c r="P21" s="22">
        <v>0</v>
      </c>
      <c r="Q21" s="22">
        <v>13027</v>
      </c>
      <c r="R21" s="22">
        <v>26054</v>
      </c>
      <c r="S21" s="22">
        <v>0</v>
      </c>
      <c r="T21" s="22">
        <v>0</v>
      </c>
      <c r="U21" s="22">
        <v>0</v>
      </c>
      <c r="V21" s="22">
        <v>0</v>
      </c>
      <c r="W21" s="22">
        <v>695980</v>
      </c>
      <c r="X21" s="22">
        <v>506540</v>
      </c>
      <c r="Y21" s="22">
        <v>189440</v>
      </c>
      <c r="Z21" s="23">
        <v>37.398823390058041</v>
      </c>
      <c r="AA21" s="20">
        <v>700000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42000</v>
      </c>
      <c r="F22" s="22">
        <v>42000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32250</v>
      </c>
      <c r="Y22" s="22">
        <v>-32250</v>
      </c>
      <c r="Z22" s="18">
        <v>-100</v>
      </c>
      <c r="AA22" s="20">
        <v>42000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13407</v>
      </c>
      <c r="D26" s="20">
        <v>0</v>
      </c>
      <c r="E26" s="21">
        <v>56000</v>
      </c>
      <c r="F26" s="22">
        <v>56000</v>
      </c>
      <c r="G26" s="22">
        <v>1185</v>
      </c>
      <c r="H26" s="22">
        <v>0</v>
      </c>
      <c r="I26" s="22">
        <v>9081</v>
      </c>
      <c r="J26" s="22">
        <v>10266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10266</v>
      </c>
      <c r="X26" s="22">
        <v>52284</v>
      </c>
      <c r="Y26" s="22">
        <v>-42018</v>
      </c>
      <c r="Z26" s="23">
        <v>-80.364929997704849</v>
      </c>
      <c r="AA26" s="20">
        <v>56000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2184232</v>
      </c>
      <c r="D28" s="20">
        <v>0</v>
      </c>
      <c r="E28" s="21">
        <v>3882478</v>
      </c>
      <c r="F28" s="22">
        <v>4772478</v>
      </c>
      <c r="G28" s="22">
        <v>0</v>
      </c>
      <c r="H28" s="22">
        <v>0</v>
      </c>
      <c r="I28" s="22">
        <v>0</v>
      </c>
      <c r="J28" s="22">
        <v>0</v>
      </c>
      <c r="K28" s="22">
        <v>344319</v>
      </c>
      <c r="L28" s="22">
        <v>8991</v>
      </c>
      <c r="M28" s="22">
        <v>0</v>
      </c>
      <c r="N28" s="22">
        <v>353310</v>
      </c>
      <c r="O28" s="22">
        <v>0</v>
      </c>
      <c r="P28" s="22">
        <v>480147</v>
      </c>
      <c r="Q28" s="22">
        <v>23898</v>
      </c>
      <c r="R28" s="22">
        <v>504045</v>
      </c>
      <c r="S28" s="22">
        <v>0</v>
      </c>
      <c r="T28" s="22">
        <v>0</v>
      </c>
      <c r="U28" s="22">
        <v>0</v>
      </c>
      <c r="V28" s="22">
        <v>0</v>
      </c>
      <c r="W28" s="22">
        <v>857355</v>
      </c>
      <c r="X28" s="22">
        <v>3579361</v>
      </c>
      <c r="Y28" s="22">
        <v>-2722006</v>
      </c>
      <c r="Z28" s="23">
        <v>-76.047260949649953</v>
      </c>
      <c r="AA28" s="20">
        <v>4772478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3818824</v>
      </c>
      <c r="D31" s="20">
        <v>0</v>
      </c>
      <c r="E31" s="21">
        <v>3943000</v>
      </c>
      <c r="F31" s="22">
        <v>4341000</v>
      </c>
      <c r="G31" s="22">
        <v>373114</v>
      </c>
      <c r="H31" s="22">
        <v>370881</v>
      </c>
      <c r="I31" s="22">
        <v>366980</v>
      </c>
      <c r="J31" s="22">
        <v>1110975</v>
      </c>
      <c r="K31" s="22">
        <v>364045</v>
      </c>
      <c r="L31" s="22">
        <v>360580</v>
      </c>
      <c r="M31" s="22">
        <v>357990</v>
      </c>
      <c r="N31" s="22">
        <v>1082615</v>
      </c>
      <c r="O31" s="22">
        <v>352312</v>
      </c>
      <c r="P31" s="22">
        <v>353757</v>
      </c>
      <c r="Q31" s="22">
        <v>353112</v>
      </c>
      <c r="R31" s="22">
        <v>1059181</v>
      </c>
      <c r="S31" s="22">
        <v>0</v>
      </c>
      <c r="T31" s="22">
        <v>0</v>
      </c>
      <c r="U31" s="22">
        <v>0</v>
      </c>
      <c r="V31" s="22">
        <v>0</v>
      </c>
      <c r="W31" s="22">
        <v>3252771</v>
      </c>
      <c r="X31" s="22">
        <v>3236764</v>
      </c>
      <c r="Y31" s="22">
        <v>16007</v>
      </c>
      <c r="Z31" s="23">
        <v>0.49453713647334191</v>
      </c>
      <c r="AA31" s="20">
        <v>4341000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190588733</v>
      </c>
      <c r="D35" s="29">
        <f t="shared" ref="D35:Y35" si="0">SUM(D6:D34)</f>
        <v>0</v>
      </c>
      <c r="E35" s="30">
        <f t="shared" si="0"/>
        <v>220336478</v>
      </c>
      <c r="F35" s="31">
        <f t="shared" si="0"/>
        <v>220790478</v>
      </c>
      <c r="G35" s="31">
        <f t="shared" si="0"/>
        <v>22948635</v>
      </c>
      <c r="H35" s="31">
        <f t="shared" si="0"/>
        <v>15331097</v>
      </c>
      <c r="I35" s="31">
        <f t="shared" si="0"/>
        <v>15282612</v>
      </c>
      <c r="J35" s="31">
        <f t="shared" si="0"/>
        <v>53562344</v>
      </c>
      <c r="K35" s="31">
        <f t="shared" si="0"/>
        <v>21457812</v>
      </c>
      <c r="L35" s="31">
        <f t="shared" si="0"/>
        <v>15670733</v>
      </c>
      <c r="M35" s="31">
        <f t="shared" si="0"/>
        <v>16537814</v>
      </c>
      <c r="N35" s="31">
        <f t="shared" si="0"/>
        <v>53666359</v>
      </c>
      <c r="O35" s="31">
        <f t="shared" si="0"/>
        <v>18080189</v>
      </c>
      <c r="P35" s="31">
        <f t="shared" si="0"/>
        <v>20306880</v>
      </c>
      <c r="Q35" s="31">
        <f t="shared" si="0"/>
        <v>21265808</v>
      </c>
      <c r="R35" s="31">
        <f t="shared" si="0"/>
        <v>59652877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166881580</v>
      </c>
      <c r="X35" s="31">
        <f t="shared" si="0"/>
        <v>163170720</v>
      </c>
      <c r="Y35" s="31">
        <f t="shared" si="0"/>
        <v>3710860</v>
      </c>
      <c r="Z35" s="32">
        <f>+IF(X35&lt;&gt;0,+(Y35/X35)*100,0)</f>
        <v>2.2742192962070646</v>
      </c>
      <c r="AA35" s="29">
        <f>SUM(AA6:AA34)</f>
        <v>220790478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10398440</v>
      </c>
      <c r="D37" s="20">
        <v>0</v>
      </c>
      <c r="E37" s="21">
        <v>14713000</v>
      </c>
      <c r="F37" s="22">
        <v>13595000</v>
      </c>
      <c r="G37" s="22">
        <v>894420</v>
      </c>
      <c r="H37" s="22">
        <v>904564</v>
      </c>
      <c r="I37" s="22">
        <v>917802</v>
      </c>
      <c r="J37" s="22">
        <v>2716786</v>
      </c>
      <c r="K37" s="22">
        <v>932666</v>
      </c>
      <c r="L37" s="22">
        <v>1552320</v>
      </c>
      <c r="M37" s="22">
        <v>982357</v>
      </c>
      <c r="N37" s="22">
        <v>3467343</v>
      </c>
      <c r="O37" s="22">
        <v>1065524</v>
      </c>
      <c r="P37" s="22">
        <v>979903</v>
      </c>
      <c r="Q37" s="22">
        <v>981014</v>
      </c>
      <c r="R37" s="22">
        <v>3026441</v>
      </c>
      <c r="S37" s="22">
        <v>0</v>
      </c>
      <c r="T37" s="22">
        <v>0</v>
      </c>
      <c r="U37" s="22">
        <v>0</v>
      </c>
      <c r="V37" s="22">
        <v>0</v>
      </c>
      <c r="W37" s="22">
        <v>9210570</v>
      </c>
      <c r="X37" s="22">
        <v>10280580</v>
      </c>
      <c r="Y37" s="22">
        <v>-1070010</v>
      </c>
      <c r="Z37" s="23">
        <v>-10.408070361788926</v>
      </c>
      <c r="AA37" s="20">
        <v>13595000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168133519</v>
      </c>
      <c r="D39" s="20">
        <v>0</v>
      </c>
      <c r="E39" s="21">
        <v>188520000</v>
      </c>
      <c r="F39" s="22">
        <v>188520000</v>
      </c>
      <c r="G39" s="22">
        <v>768853</v>
      </c>
      <c r="H39" s="22">
        <v>19377666</v>
      </c>
      <c r="I39" s="22">
        <v>21544642</v>
      </c>
      <c r="J39" s="22">
        <v>41691161</v>
      </c>
      <c r="K39" s="22">
        <v>16309739</v>
      </c>
      <c r="L39" s="22">
        <v>12906827</v>
      </c>
      <c r="M39" s="22">
        <v>13783518</v>
      </c>
      <c r="N39" s="22">
        <v>43000084</v>
      </c>
      <c r="O39" s="22">
        <v>12545100</v>
      </c>
      <c r="P39" s="22">
        <v>14713382</v>
      </c>
      <c r="Q39" s="22">
        <v>16040146</v>
      </c>
      <c r="R39" s="22">
        <v>43298628</v>
      </c>
      <c r="S39" s="22">
        <v>0</v>
      </c>
      <c r="T39" s="22">
        <v>0</v>
      </c>
      <c r="U39" s="22">
        <v>0</v>
      </c>
      <c r="V39" s="22">
        <v>0</v>
      </c>
      <c r="W39" s="22">
        <v>127989873</v>
      </c>
      <c r="X39" s="22">
        <v>141390000</v>
      </c>
      <c r="Y39" s="22">
        <v>-13400127</v>
      </c>
      <c r="Z39" s="23">
        <v>-9.4774220241884137</v>
      </c>
      <c r="AA39" s="20">
        <v>188520000</v>
      </c>
    </row>
    <row r="40" spans="1:27" x14ac:dyDescent="0.25">
      <c r="A40" s="19" t="s">
        <v>66</v>
      </c>
      <c r="B40" s="15" t="s">
        <v>32</v>
      </c>
      <c r="C40" s="20">
        <v>3366115</v>
      </c>
      <c r="D40" s="20">
        <v>0</v>
      </c>
      <c r="E40" s="21">
        <v>3348000</v>
      </c>
      <c r="F40" s="22">
        <v>3699673</v>
      </c>
      <c r="G40" s="22">
        <v>162971</v>
      </c>
      <c r="H40" s="22">
        <v>178908</v>
      </c>
      <c r="I40" s="22">
        <v>110740</v>
      </c>
      <c r="J40" s="22">
        <v>452619</v>
      </c>
      <c r="K40" s="22">
        <v>212425</v>
      </c>
      <c r="L40" s="22">
        <v>188697</v>
      </c>
      <c r="M40" s="22">
        <v>64970</v>
      </c>
      <c r="N40" s="22">
        <v>466092</v>
      </c>
      <c r="O40" s="22">
        <v>28855</v>
      </c>
      <c r="P40" s="22">
        <v>96261</v>
      </c>
      <c r="Q40" s="22">
        <v>219842</v>
      </c>
      <c r="R40" s="22">
        <v>344958</v>
      </c>
      <c r="S40" s="22">
        <v>0</v>
      </c>
      <c r="T40" s="22">
        <v>0</v>
      </c>
      <c r="U40" s="22">
        <v>0</v>
      </c>
      <c r="V40" s="22">
        <v>0</v>
      </c>
      <c r="W40" s="22">
        <v>1263669</v>
      </c>
      <c r="X40" s="22">
        <v>2364877</v>
      </c>
      <c r="Y40" s="22">
        <v>-1101208</v>
      </c>
      <c r="Z40" s="23">
        <v>-46.565127911515056</v>
      </c>
      <c r="AA40" s="20">
        <v>3699673</v>
      </c>
    </row>
    <row r="41" spans="1:27" x14ac:dyDescent="0.25">
      <c r="A41" s="19" t="s">
        <v>67</v>
      </c>
      <c r="B41" s="15" t="s">
        <v>32</v>
      </c>
      <c r="C41" s="20">
        <v>605928</v>
      </c>
      <c r="D41" s="20">
        <v>0</v>
      </c>
      <c r="E41" s="21">
        <v>569000</v>
      </c>
      <c r="F41" s="22">
        <v>1432000</v>
      </c>
      <c r="G41" s="22">
        <v>47417</v>
      </c>
      <c r="H41" s="22">
        <v>0</v>
      </c>
      <c r="I41" s="22">
        <v>94834</v>
      </c>
      <c r="J41" s="22">
        <v>142251</v>
      </c>
      <c r="K41" s="22">
        <v>47417</v>
      </c>
      <c r="L41" s="22">
        <v>47417</v>
      </c>
      <c r="M41" s="22">
        <v>47417</v>
      </c>
      <c r="N41" s="22">
        <v>142251</v>
      </c>
      <c r="O41" s="22">
        <v>47417</v>
      </c>
      <c r="P41" s="22">
        <v>220017</v>
      </c>
      <c r="Q41" s="22">
        <v>220017</v>
      </c>
      <c r="R41" s="22">
        <v>487451</v>
      </c>
      <c r="S41" s="22">
        <v>0</v>
      </c>
      <c r="T41" s="22">
        <v>0</v>
      </c>
      <c r="U41" s="22">
        <v>0</v>
      </c>
      <c r="V41" s="22">
        <v>0</v>
      </c>
      <c r="W41" s="22">
        <v>771953</v>
      </c>
      <c r="X41" s="22">
        <v>1074006</v>
      </c>
      <c r="Y41" s="22">
        <v>-302053</v>
      </c>
      <c r="Z41" s="23">
        <v>-28.123958339152665</v>
      </c>
      <c r="AA41" s="20">
        <v>1432000</v>
      </c>
    </row>
    <row r="42" spans="1:27" x14ac:dyDescent="0.25">
      <c r="A42" s="19" t="s">
        <v>68</v>
      </c>
      <c r="B42" s="15" t="s">
        <v>32</v>
      </c>
      <c r="C42" s="20">
        <v>2633615</v>
      </c>
      <c r="D42" s="20">
        <v>0</v>
      </c>
      <c r="E42" s="21">
        <v>3893000</v>
      </c>
      <c r="F42" s="22">
        <v>3718000</v>
      </c>
      <c r="G42" s="22">
        <v>324417</v>
      </c>
      <c r="H42" s="22">
        <v>0</v>
      </c>
      <c r="I42" s="22">
        <v>648834</v>
      </c>
      <c r="J42" s="22">
        <v>973251</v>
      </c>
      <c r="K42" s="22">
        <v>324417</v>
      </c>
      <c r="L42" s="22">
        <v>324417</v>
      </c>
      <c r="M42" s="22">
        <v>324417</v>
      </c>
      <c r="N42" s="22">
        <v>973251</v>
      </c>
      <c r="O42" s="22">
        <v>324417</v>
      </c>
      <c r="P42" s="22">
        <v>289417</v>
      </c>
      <c r="Q42" s="22">
        <v>289417</v>
      </c>
      <c r="R42" s="22">
        <v>903251</v>
      </c>
      <c r="S42" s="22">
        <v>0</v>
      </c>
      <c r="T42" s="22">
        <v>0</v>
      </c>
      <c r="U42" s="22">
        <v>0</v>
      </c>
      <c r="V42" s="22">
        <v>0</v>
      </c>
      <c r="W42" s="22">
        <v>2849753</v>
      </c>
      <c r="X42" s="22">
        <v>2788506</v>
      </c>
      <c r="Y42" s="22">
        <v>61247</v>
      </c>
      <c r="Z42" s="23">
        <v>2.196409116566362</v>
      </c>
      <c r="AA42" s="20">
        <v>3718000</v>
      </c>
    </row>
    <row r="43" spans="1:27" x14ac:dyDescent="0.25">
      <c r="A43" s="19" t="s">
        <v>69</v>
      </c>
      <c r="B43" s="15" t="s">
        <v>32</v>
      </c>
      <c r="C43" s="20">
        <v>1602268</v>
      </c>
      <c r="D43" s="20">
        <v>0</v>
      </c>
      <c r="E43" s="21">
        <v>2183000</v>
      </c>
      <c r="F43" s="22">
        <v>2280500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993857</v>
      </c>
      <c r="Q43" s="22">
        <v>0</v>
      </c>
      <c r="R43" s="22">
        <v>993857</v>
      </c>
      <c r="S43" s="22">
        <v>0</v>
      </c>
      <c r="T43" s="22">
        <v>0</v>
      </c>
      <c r="U43" s="22">
        <v>0</v>
      </c>
      <c r="V43" s="22">
        <v>0</v>
      </c>
      <c r="W43" s="22">
        <v>993857</v>
      </c>
      <c r="X43" s="22">
        <v>1710374</v>
      </c>
      <c r="Y43" s="22">
        <v>-716517</v>
      </c>
      <c r="Z43" s="23">
        <v>-41.892416512411906</v>
      </c>
      <c r="AA43" s="20">
        <v>2280500</v>
      </c>
    </row>
    <row r="44" spans="1:27" x14ac:dyDescent="0.25">
      <c r="A44" s="19" t="s">
        <v>70</v>
      </c>
      <c r="B44" s="15" t="s">
        <v>32</v>
      </c>
      <c r="C44" s="20">
        <v>2738756</v>
      </c>
      <c r="D44" s="20">
        <v>0</v>
      </c>
      <c r="E44" s="21">
        <v>1170000</v>
      </c>
      <c r="F44" s="22">
        <v>1627327</v>
      </c>
      <c r="G44" s="22">
        <v>18595</v>
      </c>
      <c r="H44" s="22">
        <v>24044</v>
      </c>
      <c r="I44" s="22">
        <v>38541</v>
      </c>
      <c r="J44" s="22">
        <v>81180</v>
      </c>
      <c r="K44" s="22">
        <v>12420</v>
      </c>
      <c r="L44" s="22">
        <v>28589</v>
      </c>
      <c r="M44" s="22">
        <v>11883</v>
      </c>
      <c r="N44" s="22">
        <v>52892</v>
      </c>
      <c r="O44" s="22">
        <v>29113</v>
      </c>
      <c r="P44" s="22">
        <v>34747</v>
      </c>
      <c r="Q44" s="22">
        <v>33192</v>
      </c>
      <c r="R44" s="22">
        <v>97052</v>
      </c>
      <c r="S44" s="22">
        <v>0</v>
      </c>
      <c r="T44" s="22">
        <v>0</v>
      </c>
      <c r="U44" s="22">
        <v>0</v>
      </c>
      <c r="V44" s="22">
        <v>0</v>
      </c>
      <c r="W44" s="22">
        <v>231124</v>
      </c>
      <c r="X44" s="22">
        <v>902243</v>
      </c>
      <c r="Y44" s="22">
        <v>-671119</v>
      </c>
      <c r="Z44" s="23">
        <v>-74.383397820764472</v>
      </c>
      <c r="AA44" s="20">
        <v>1627327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4308578</v>
      </c>
      <c r="D47" s="20">
        <v>0</v>
      </c>
      <c r="E47" s="21">
        <v>5151000</v>
      </c>
      <c r="F47" s="22">
        <v>5128000</v>
      </c>
      <c r="G47" s="22">
        <v>133821</v>
      </c>
      <c r="H47" s="22">
        <v>60113</v>
      </c>
      <c r="I47" s="22">
        <v>72971</v>
      </c>
      <c r="J47" s="22">
        <v>266905</v>
      </c>
      <c r="K47" s="22">
        <v>672677</v>
      </c>
      <c r="L47" s="22">
        <v>77366</v>
      </c>
      <c r="M47" s="22">
        <v>70315</v>
      </c>
      <c r="N47" s="22">
        <v>820358</v>
      </c>
      <c r="O47" s="22">
        <v>76533</v>
      </c>
      <c r="P47" s="22">
        <v>63718</v>
      </c>
      <c r="Q47" s="22">
        <v>89658</v>
      </c>
      <c r="R47" s="22">
        <v>229909</v>
      </c>
      <c r="S47" s="22">
        <v>0</v>
      </c>
      <c r="T47" s="22">
        <v>0</v>
      </c>
      <c r="U47" s="22">
        <v>0</v>
      </c>
      <c r="V47" s="22">
        <v>0</v>
      </c>
      <c r="W47" s="22">
        <v>1317172</v>
      </c>
      <c r="X47" s="22">
        <v>3839456</v>
      </c>
      <c r="Y47" s="22">
        <v>-2522284</v>
      </c>
      <c r="Z47" s="23">
        <v>-65.693785786319722</v>
      </c>
      <c r="AA47" s="20">
        <v>5128000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193787219</v>
      </c>
      <c r="D50" s="29">
        <f t="shared" ref="D50:Y50" si="1">SUM(D37:D49)</f>
        <v>0</v>
      </c>
      <c r="E50" s="30">
        <f t="shared" si="1"/>
        <v>219547000</v>
      </c>
      <c r="F50" s="31">
        <f t="shared" si="1"/>
        <v>220000500</v>
      </c>
      <c r="G50" s="31">
        <f t="shared" si="1"/>
        <v>2350494</v>
      </c>
      <c r="H50" s="31">
        <f t="shared" si="1"/>
        <v>20545295</v>
      </c>
      <c r="I50" s="31">
        <f t="shared" si="1"/>
        <v>23428364</v>
      </c>
      <c r="J50" s="31">
        <f t="shared" si="1"/>
        <v>46324153</v>
      </c>
      <c r="K50" s="31">
        <f t="shared" si="1"/>
        <v>18511761</v>
      </c>
      <c r="L50" s="31">
        <f t="shared" si="1"/>
        <v>15125633</v>
      </c>
      <c r="M50" s="31">
        <f t="shared" si="1"/>
        <v>15284877</v>
      </c>
      <c r="N50" s="31">
        <f t="shared" si="1"/>
        <v>48922271</v>
      </c>
      <c r="O50" s="31">
        <f t="shared" si="1"/>
        <v>14116959</v>
      </c>
      <c r="P50" s="31">
        <f t="shared" si="1"/>
        <v>17391302</v>
      </c>
      <c r="Q50" s="31">
        <f t="shared" si="1"/>
        <v>17873286</v>
      </c>
      <c r="R50" s="31">
        <f t="shared" si="1"/>
        <v>49381547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144627971</v>
      </c>
      <c r="X50" s="31">
        <f t="shared" si="1"/>
        <v>164350042</v>
      </c>
      <c r="Y50" s="31">
        <f t="shared" si="1"/>
        <v>-19722071</v>
      </c>
      <c r="Z50" s="32">
        <f>+IF(X50&lt;&gt;0,+(Y50/X50)*100,0)</f>
        <v>-12.000040133850407</v>
      </c>
      <c r="AA50" s="29">
        <f>SUM(AA37:AA49)</f>
        <v>220000500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-3198486</v>
      </c>
      <c r="D51" s="39">
        <f t="shared" si="2"/>
        <v>0</v>
      </c>
      <c r="E51" s="40">
        <f t="shared" si="2"/>
        <v>789478</v>
      </c>
      <c r="F51" s="41">
        <f t="shared" si="2"/>
        <v>789978</v>
      </c>
      <c r="G51" s="41">
        <f t="shared" si="2"/>
        <v>20598141</v>
      </c>
      <c r="H51" s="41">
        <f t="shared" si="2"/>
        <v>-5214198</v>
      </c>
      <c r="I51" s="41">
        <f t="shared" si="2"/>
        <v>-8145752</v>
      </c>
      <c r="J51" s="41">
        <f t="shared" si="2"/>
        <v>7238191</v>
      </c>
      <c r="K51" s="41">
        <f t="shared" si="2"/>
        <v>2946051</v>
      </c>
      <c r="L51" s="41">
        <f t="shared" si="2"/>
        <v>545100</v>
      </c>
      <c r="M51" s="41">
        <f t="shared" si="2"/>
        <v>1252937</v>
      </c>
      <c r="N51" s="41">
        <f t="shared" si="2"/>
        <v>4744088</v>
      </c>
      <c r="O51" s="41">
        <f t="shared" si="2"/>
        <v>3963230</v>
      </c>
      <c r="P51" s="41">
        <f t="shared" si="2"/>
        <v>2915578</v>
      </c>
      <c r="Q51" s="41">
        <f t="shared" si="2"/>
        <v>3392522</v>
      </c>
      <c r="R51" s="41">
        <f t="shared" si="2"/>
        <v>10271330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22253609</v>
      </c>
      <c r="X51" s="41">
        <f t="shared" si="2"/>
        <v>-1179322</v>
      </c>
      <c r="Y51" s="41">
        <f t="shared" si="2"/>
        <v>23432931</v>
      </c>
      <c r="Z51" s="42">
        <f>+IF(X51&lt;&gt;0,+(Y51/X51)*100,0)</f>
        <v>-1986.9832836155013</v>
      </c>
      <c r="AA51" s="39">
        <f>+AA35-AA50</f>
        <v>789978</v>
      </c>
    </row>
    <row r="52" spans="1:27" x14ac:dyDescent="0.25">
      <c r="A52" s="43" t="s">
        <v>78</v>
      </c>
      <c r="B52" s="15" t="s">
        <v>32</v>
      </c>
      <c r="C52" s="20">
        <v>533913</v>
      </c>
      <c r="D52" s="20">
        <v>0</v>
      </c>
      <c r="E52" s="21">
        <v>8956522</v>
      </c>
      <c r="F52" s="22">
        <v>8956522</v>
      </c>
      <c r="G52" s="22">
        <v>0</v>
      </c>
      <c r="H52" s="22">
        <v>0</v>
      </c>
      <c r="I52" s="22">
        <v>0</v>
      </c>
      <c r="J52" s="22">
        <v>0</v>
      </c>
      <c r="K52" s="22">
        <v>2295460</v>
      </c>
      <c r="L52" s="22">
        <v>59941</v>
      </c>
      <c r="M52" s="22">
        <v>0</v>
      </c>
      <c r="N52" s="22">
        <v>2355401</v>
      </c>
      <c r="O52" s="22">
        <v>0</v>
      </c>
      <c r="P52" s="22">
        <v>3200978</v>
      </c>
      <c r="Q52" s="22">
        <v>159320</v>
      </c>
      <c r="R52" s="22">
        <v>3360298</v>
      </c>
      <c r="S52" s="22">
        <v>0</v>
      </c>
      <c r="T52" s="22">
        <v>0</v>
      </c>
      <c r="U52" s="22">
        <v>0</v>
      </c>
      <c r="V52" s="22">
        <v>0</v>
      </c>
      <c r="W52" s="22">
        <v>5715699</v>
      </c>
      <c r="X52" s="22">
        <v>8956522</v>
      </c>
      <c r="Y52" s="22">
        <v>-3240823</v>
      </c>
      <c r="Z52" s="23">
        <v>-36.183945062603541</v>
      </c>
      <c r="AA52" s="20">
        <v>8956522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-2664573</v>
      </c>
      <c r="D54" s="48">
        <f t="shared" si="3"/>
        <v>0</v>
      </c>
      <c r="E54" s="49">
        <f t="shared" si="3"/>
        <v>9746000</v>
      </c>
      <c r="F54" s="50">
        <f t="shared" si="3"/>
        <v>9746500</v>
      </c>
      <c r="G54" s="50">
        <f t="shared" si="3"/>
        <v>20598141</v>
      </c>
      <c r="H54" s="50">
        <f t="shared" si="3"/>
        <v>-5214198</v>
      </c>
      <c r="I54" s="50">
        <f t="shared" si="3"/>
        <v>-8145752</v>
      </c>
      <c r="J54" s="50">
        <f t="shared" si="3"/>
        <v>7238191</v>
      </c>
      <c r="K54" s="50">
        <f t="shared" si="3"/>
        <v>5241511</v>
      </c>
      <c r="L54" s="50">
        <f t="shared" si="3"/>
        <v>605041</v>
      </c>
      <c r="M54" s="50">
        <f t="shared" si="3"/>
        <v>1252937</v>
      </c>
      <c r="N54" s="50">
        <f t="shared" si="3"/>
        <v>7099489</v>
      </c>
      <c r="O54" s="50">
        <f t="shared" si="3"/>
        <v>3963230</v>
      </c>
      <c r="P54" s="50">
        <f t="shared" si="3"/>
        <v>6116556</v>
      </c>
      <c r="Q54" s="50">
        <f t="shared" si="3"/>
        <v>3551842</v>
      </c>
      <c r="R54" s="50">
        <f t="shared" si="3"/>
        <v>13631628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27969308</v>
      </c>
      <c r="X54" s="50">
        <f t="shared" si="3"/>
        <v>7777200</v>
      </c>
      <c r="Y54" s="50">
        <f t="shared" si="3"/>
        <v>20192108</v>
      </c>
      <c r="Z54" s="51">
        <f>+IF(X54&lt;&gt;0,+(Y54/X54)*100,0)</f>
        <v>259.63210409916167</v>
      </c>
      <c r="AA54" s="48">
        <f>SUM(AA51:AA53)</f>
        <v>9746500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-2664573</v>
      </c>
      <c r="D56" s="54">
        <f>+D54-D55</f>
        <v>0</v>
      </c>
      <c r="E56" s="55">
        <f t="shared" si="4"/>
        <v>9746000</v>
      </c>
      <c r="F56" s="56">
        <f t="shared" si="4"/>
        <v>9746500</v>
      </c>
      <c r="G56" s="56">
        <f t="shared" si="4"/>
        <v>20598141</v>
      </c>
      <c r="H56" s="56">
        <f t="shared" si="4"/>
        <v>-5214198</v>
      </c>
      <c r="I56" s="56">
        <f t="shared" si="4"/>
        <v>-8145752</v>
      </c>
      <c r="J56" s="56">
        <f t="shared" si="4"/>
        <v>7238191</v>
      </c>
      <c r="K56" s="56">
        <f t="shared" si="4"/>
        <v>5241511</v>
      </c>
      <c r="L56" s="56">
        <f t="shared" si="4"/>
        <v>605041</v>
      </c>
      <c r="M56" s="56">
        <f t="shared" si="4"/>
        <v>1252937</v>
      </c>
      <c r="N56" s="56">
        <f t="shared" si="4"/>
        <v>7099489</v>
      </c>
      <c r="O56" s="56">
        <f t="shared" si="4"/>
        <v>3963230</v>
      </c>
      <c r="P56" s="56">
        <f t="shared" si="4"/>
        <v>6116556</v>
      </c>
      <c r="Q56" s="56">
        <f t="shared" si="4"/>
        <v>3551842</v>
      </c>
      <c r="R56" s="56">
        <f t="shared" si="4"/>
        <v>13631628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27969308</v>
      </c>
      <c r="X56" s="56">
        <f t="shared" si="4"/>
        <v>7777200</v>
      </c>
      <c r="Y56" s="56">
        <f t="shared" si="4"/>
        <v>20192108</v>
      </c>
      <c r="Z56" s="57">
        <f>+IF(X56&lt;&gt;0,+(Y56/X56)*100,0)</f>
        <v>259.63210409916167</v>
      </c>
      <c r="AA56" s="54">
        <f>+AA54-AA55</f>
        <v>9746500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-2664573</v>
      </c>
      <c r="D59" s="48">
        <f>SUM(D56:D58)</f>
        <v>0</v>
      </c>
      <c r="E59" s="49">
        <f t="shared" si="5"/>
        <v>9746000</v>
      </c>
      <c r="F59" s="50">
        <f t="shared" si="5"/>
        <v>9746500</v>
      </c>
      <c r="G59" s="50">
        <f t="shared" si="5"/>
        <v>20598141</v>
      </c>
      <c r="H59" s="50">
        <f t="shared" si="5"/>
        <v>-5214198</v>
      </c>
      <c r="I59" s="50">
        <f t="shared" si="5"/>
        <v>-8145752</v>
      </c>
      <c r="J59" s="50">
        <f t="shared" si="5"/>
        <v>7238191</v>
      </c>
      <c r="K59" s="50">
        <f t="shared" si="5"/>
        <v>5241511</v>
      </c>
      <c r="L59" s="50">
        <f t="shared" si="5"/>
        <v>605041</v>
      </c>
      <c r="M59" s="50">
        <f t="shared" si="5"/>
        <v>1252937</v>
      </c>
      <c r="N59" s="50">
        <f t="shared" si="5"/>
        <v>7099489</v>
      </c>
      <c r="O59" s="50">
        <f t="shared" si="5"/>
        <v>3963230</v>
      </c>
      <c r="P59" s="50">
        <f t="shared" si="5"/>
        <v>6116556</v>
      </c>
      <c r="Q59" s="50">
        <f t="shared" si="5"/>
        <v>3551842</v>
      </c>
      <c r="R59" s="50">
        <f t="shared" si="5"/>
        <v>13631628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27969308</v>
      </c>
      <c r="X59" s="50">
        <f t="shared" si="5"/>
        <v>7777200</v>
      </c>
      <c r="Y59" s="50">
        <f t="shared" si="5"/>
        <v>20192108</v>
      </c>
      <c r="Z59" s="51">
        <f>+IF(X59&lt;&gt;0,+(Y59/X59)*100,0)</f>
        <v>259.63210409916167</v>
      </c>
      <c r="AA59" s="48">
        <f>SUM(AA56:AA58)</f>
        <v>9746500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-2664573</v>
      </c>
      <c r="D62" s="65">
        <f>SUM(D59:D61)</f>
        <v>0</v>
      </c>
      <c r="E62" s="66">
        <f t="shared" si="6"/>
        <v>9746000</v>
      </c>
      <c r="F62" s="67">
        <f t="shared" si="6"/>
        <v>9746500</v>
      </c>
      <c r="G62" s="67">
        <f t="shared" si="6"/>
        <v>20598141</v>
      </c>
      <c r="H62" s="67">
        <f t="shared" si="6"/>
        <v>-5214198</v>
      </c>
      <c r="I62" s="67">
        <f t="shared" si="6"/>
        <v>-8145752</v>
      </c>
      <c r="J62" s="67">
        <f t="shared" si="6"/>
        <v>7238191</v>
      </c>
      <c r="K62" s="67">
        <f t="shared" si="6"/>
        <v>5241511</v>
      </c>
      <c r="L62" s="67">
        <f t="shared" si="6"/>
        <v>605041</v>
      </c>
      <c r="M62" s="67">
        <f t="shared" si="6"/>
        <v>1252937</v>
      </c>
      <c r="N62" s="67">
        <f t="shared" si="6"/>
        <v>7099489</v>
      </c>
      <c r="O62" s="67">
        <f t="shared" si="6"/>
        <v>3963230</v>
      </c>
      <c r="P62" s="67">
        <f t="shared" si="6"/>
        <v>6116556</v>
      </c>
      <c r="Q62" s="67">
        <f t="shared" si="6"/>
        <v>3551842</v>
      </c>
      <c r="R62" s="67">
        <f t="shared" si="6"/>
        <v>13631628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27969308</v>
      </c>
      <c r="X62" s="67">
        <f t="shared" si="6"/>
        <v>7777200</v>
      </c>
      <c r="Y62" s="67">
        <f t="shared" si="6"/>
        <v>20192108</v>
      </c>
      <c r="Z62" s="68">
        <f>+IF(X62&lt;&gt;0,+(Y62/X62)*100,0)</f>
        <v>259.63210409916167</v>
      </c>
      <c r="AA62" s="65">
        <f>SUM(AA59:AA61)</f>
        <v>9746500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552657019</v>
      </c>
      <c r="D6" s="20">
        <v>0</v>
      </c>
      <c r="E6" s="21">
        <v>653808602</v>
      </c>
      <c r="F6" s="22">
        <v>639408242</v>
      </c>
      <c r="G6" s="22">
        <v>31901001</v>
      </c>
      <c r="H6" s="22">
        <v>53167646</v>
      </c>
      <c r="I6" s="22">
        <v>53321797</v>
      </c>
      <c r="J6" s="22">
        <v>138390444</v>
      </c>
      <c r="K6" s="22">
        <v>77351490</v>
      </c>
      <c r="L6" s="22">
        <v>48110615</v>
      </c>
      <c r="M6" s="22">
        <v>50122074</v>
      </c>
      <c r="N6" s="22">
        <v>175584179</v>
      </c>
      <c r="O6" s="22">
        <v>47398722</v>
      </c>
      <c r="P6" s="22">
        <v>48133974</v>
      </c>
      <c r="Q6" s="22">
        <v>49763416</v>
      </c>
      <c r="R6" s="22">
        <v>145296112</v>
      </c>
      <c r="S6" s="22">
        <v>0</v>
      </c>
      <c r="T6" s="22">
        <v>0</v>
      </c>
      <c r="U6" s="22">
        <v>0</v>
      </c>
      <c r="V6" s="22">
        <v>0</v>
      </c>
      <c r="W6" s="22">
        <v>459270735</v>
      </c>
      <c r="X6" s="22">
        <v>484596306</v>
      </c>
      <c r="Y6" s="22">
        <v>-25325571</v>
      </c>
      <c r="Z6" s="23">
        <v>-5.2261172209595834</v>
      </c>
      <c r="AA6" s="20">
        <v>639408242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597665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849475</v>
      </c>
      <c r="D13" s="20">
        <v>0</v>
      </c>
      <c r="E13" s="21">
        <v>868608</v>
      </c>
      <c r="F13" s="22">
        <v>910000</v>
      </c>
      <c r="G13" s="22">
        <v>61658</v>
      </c>
      <c r="H13" s="22">
        <v>69134</v>
      </c>
      <c r="I13" s="22">
        <v>92873</v>
      </c>
      <c r="J13" s="22">
        <v>223665</v>
      </c>
      <c r="K13" s="22">
        <v>98389</v>
      </c>
      <c r="L13" s="22">
        <v>73554</v>
      </c>
      <c r="M13" s="22">
        <v>71699</v>
      </c>
      <c r="N13" s="22">
        <v>243642</v>
      </c>
      <c r="O13" s="22">
        <v>99046</v>
      </c>
      <c r="P13" s="22">
        <v>89505</v>
      </c>
      <c r="Q13" s="22">
        <v>90811</v>
      </c>
      <c r="R13" s="22">
        <v>279362</v>
      </c>
      <c r="S13" s="22">
        <v>0</v>
      </c>
      <c r="T13" s="22">
        <v>0</v>
      </c>
      <c r="U13" s="22">
        <v>0</v>
      </c>
      <c r="V13" s="22">
        <v>0</v>
      </c>
      <c r="W13" s="22">
        <v>746669</v>
      </c>
      <c r="X13" s="22">
        <v>668012</v>
      </c>
      <c r="Y13" s="22">
        <v>78657</v>
      </c>
      <c r="Z13" s="23">
        <v>11.774788476853709</v>
      </c>
      <c r="AA13" s="20">
        <v>910000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625969</v>
      </c>
      <c r="D21" s="20">
        <v>0</v>
      </c>
      <c r="E21" s="21">
        <v>275016</v>
      </c>
      <c r="F21" s="22">
        <v>5803269</v>
      </c>
      <c r="G21" s="22">
        <v>3241</v>
      </c>
      <c r="H21" s="22">
        <v>180232</v>
      </c>
      <c r="I21" s="22">
        <v>37680</v>
      </c>
      <c r="J21" s="22">
        <v>221153</v>
      </c>
      <c r="K21" s="22">
        <v>45567</v>
      </c>
      <c r="L21" s="22">
        <v>33913</v>
      </c>
      <c r="M21" s="22">
        <v>366596</v>
      </c>
      <c r="N21" s="22">
        <v>446076</v>
      </c>
      <c r="O21" s="22">
        <v>22006</v>
      </c>
      <c r="P21" s="22">
        <v>177373</v>
      </c>
      <c r="Q21" s="22">
        <v>217911</v>
      </c>
      <c r="R21" s="22">
        <v>417290</v>
      </c>
      <c r="S21" s="22">
        <v>0</v>
      </c>
      <c r="T21" s="22">
        <v>0</v>
      </c>
      <c r="U21" s="22">
        <v>0</v>
      </c>
      <c r="V21" s="22">
        <v>0</v>
      </c>
      <c r="W21" s="22">
        <v>1084519</v>
      </c>
      <c r="X21" s="22">
        <v>2417564</v>
      </c>
      <c r="Y21" s="22">
        <v>-1333045</v>
      </c>
      <c r="Z21" s="23">
        <v>-55.140008702975393</v>
      </c>
      <c r="AA21" s="20">
        <v>5803269</v>
      </c>
    </row>
    <row r="22" spans="1:27" x14ac:dyDescent="0.25">
      <c r="A22" s="19" t="s">
        <v>50</v>
      </c>
      <c r="B22" s="15" t="s">
        <v>32</v>
      </c>
      <c r="C22" s="20">
        <v>29577</v>
      </c>
      <c r="D22" s="20">
        <v>0</v>
      </c>
      <c r="E22" s="21">
        <v>32016</v>
      </c>
      <c r="F22" s="22">
        <v>20519</v>
      </c>
      <c r="G22" s="22">
        <v>-3125</v>
      </c>
      <c r="H22" s="22">
        <v>2145</v>
      </c>
      <c r="I22" s="22">
        <v>-11310</v>
      </c>
      <c r="J22" s="22">
        <v>-12290</v>
      </c>
      <c r="K22" s="22">
        <v>-7464</v>
      </c>
      <c r="L22" s="22">
        <v>-9897</v>
      </c>
      <c r="M22" s="22">
        <v>-8445</v>
      </c>
      <c r="N22" s="22">
        <v>-25806</v>
      </c>
      <c r="O22" s="22">
        <v>-14112</v>
      </c>
      <c r="P22" s="22">
        <v>-4450</v>
      </c>
      <c r="Q22" s="22">
        <v>-4023</v>
      </c>
      <c r="R22" s="22">
        <v>-22585</v>
      </c>
      <c r="S22" s="22">
        <v>0</v>
      </c>
      <c r="T22" s="22">
        <v>0</v>
      </c>
      <c r="U22" s="22">
        <v>0</v>
      </c>
      <c r="V22" s="22">
        <v>0</v>
      </c>
      <c r="W22" s="22">
        <v>-60681</v>
      </c>
      <c r="X22" s="22">
        <v>19412</v>
      </c>
      <c r="Y22" s="22">
        <v>-80093</v>
      </c>
      <c r="Z22" s="18">
        <v>-412.59530187512877</v>
      </c>
      <c r="AA22" s="20">
        <v>20519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318507</v>
      </c>
      <c r="D26" s="20">
        <v>0</v>
      </c>
      <c r="E26" s="21">
        <v>0</v>
      </c>
      <c r="F26" s="22">
        <v>-42671</v>
      </c>
      <c r="G26" s="22">
        <v>0</v>
      </c>
      <c r="H26" s="22">
        <v>0</v>
      </c>
      <c r="I26" s="22">
        <v>0</v>
      </c>
      <c r="J26" s="22">
        <v>0</v>
      </c>
      <c r="K26" s="22">
        <v>42671</v>
      </c>
      <c r="L26" s="22">
        <v>0</v>
      </c>
      <c r="M26" s="22">
        <v>0</v>
      </c>
      <c r="N26" s="22">
        <v>42671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42671</v>
      </c>
      <c r="X26" s="22">
        <v>-17068</v>
      </c>
      <c r="Y26" s="22">
        <v>59739</v>
      </c>
      <c r="Z26" s="23">
        <v>-350.00585891727212</v>
      </c>
      <c r="AA26" s="20">
        <v>-42671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22379687</v>
      </c>
      <c r="D28" s="20">
        <v>0</v>
      </c>
      <c r="E28" s="21">
        <v>23997896</v>
      </c>
      <c r="F28" s="22">
        <v>23997896</v>
      </c>
      <c r="G28" s="22">
        <v>9999218</v>
      </c>
      <c r="H28" s="22">
        <v>0</v>
      </c>
      <c r="I28" s="22">
        <v>0</v>
      </c>
      <c r="J28" s="22">
        <v>9999218</v>
      </c>
      <c r="K28" s="22">
        <v>0</v>
      </c>
      <c r="L28" s="22">
        <v>0</v>
      </c>
      <c r="M28" s="22">
        <v>7988093</v>
      </c>
      <c r="N28" s="22">
        <v>7988093</v>
      </c>
      <c r="O28" s="22">
        <v>0</v>
      </c>
      <c r="P28" s="22">
        <v>0</v>
      </c>
      <c r="Q28" s="22">
        <v>6010585</v>
      </c>
      <c r="R28" s="22">
        <v>6010585</v>
      </c>
      <c r="S28" s="22">
        <v>0</v>
      </c>
      <c r="T28" s="22">
        <v>0</v>
      </c>
      <c r="U28" s="22">
        <v>0</v>
      </c>
      <c r="V28" s="22">
        <v>0</v>
      </c>
      <c r="W28" s="22">
        <v>23997896</v>
      </c>
      <c r="X28" s="22">
        <v>24075477</v>
      </c>
      <c r="Y28" s="22">
        <v>-77581</v>
      </c>
      <c r="Z28" s="23">
        <v>-0.32224075975732486</v>
      </c>
      <c r="AA28" s="20">
        <v>23997896</v>
      </c>
    </row>
    <row r="29" spans="1:27" x14ac:dyDescent="0.25">
      <c r="A29" s="19" t="s">
        <v>56</v>
      </c>
      <c r="B29" s="15" t="s">
        <v>32</v>
      </c>
      <c r="C29" s="20">
        <v>115242</v>
      </c>
      <c r="D29" s="20">
        <v>0</v>
      </c>
      <c r="E29" s="21">
        <v>108528</v>
      </c>
      <c r="F29" s="22">
        <v>116963</v>
      </c>
      <c r="G29" s="22">
        <v>9651</v>
      </c>
      <c r="H29" s="22">
        <v>9607</v>
      </c>
      <c r="I29" s="22">
        <v>9569</v>
      </c>
      <c r="J29" s="22">
        <v>28827</v>
      </c>
      <c r="K29" s="22">
        <v>9899</v>
      </c>
      <c r="L29" s="22">
        <v>9964</v>
      </c>
      <c r="M29" s="22">
        <v>9742</v>
      </c>
      <c r="N29" s="22">
        <v>29605</v>
      </c>
      <c r="O29" s="22">
        <v>10001</v>
      </c>
      <c r="P29" s="22">
        <v>10117</v>
      </c>
      <c r="Q29" s="22">
        <v>9556</v>
      </c>
      <c r="R29" s="22">
        <v>29674</v>
      </c>
      <c r="S29" s="22">
        <v>0</v>
      </c>
      <c r="T29" s="22">
        <v>0</v>
      </c>
      <c r="U29" s="22">
        <v>0</v>
      </c>
      <c r="V29" s="22">
        <v>0</v>
      </c>
      <c r="W29" s="22">
        <v>88106</v>
      </c>
      <c r="X29" s="22">
        <v>84770</v>
      </c>
      <c r="Y29" s="22">
        <v>3336</v>
      </c>
      <c r="Z29" s="23">
        <v>3.9353544886162557</v>
      </c>
      <c r="AA29" s="20">
        <v>116963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1496877</v>
      </c>
      <c r="D31" s="20">
        <v>0</v>
      </c>
      <c r="E31" s="21">
        <v>1825104</v>
      </c>
      <c r="F31" s="22">
        <v>1825104</v>
      </c>
      <c r="G31" s="22">
        <v>200223</v>
      </c>
      <c r="H31" s="22">
        <v>139797</v>
      </c>
      <c r="I31" s="22">
        <v>168097</v>
      </c>
      <c r="J31" s="22">
        <v>508117</v>
      </c>
      <c r="K31" s="22">
        <v>138786</v>
      </c>
      <c r="L31" s="22">
        <v>143407</v>
      </c>
      <c r="M31" s="22">
        <v>140370</v>
      </c>
      <c r="N31" s="22">
        <v>422563</v>
      </c>
      <c r="O31" s="22">
        <v>143130</v>
      </c>
      <c r="P31" s="22">
        <v>143323</v>
      </c>
      <c r="Q31" s="22">
        <v>137259</v>
      </c>
      <c r="R31" s="22">
        <v>423712</v>
      </c>
      <c r="S31" s="22">
        <v>0</v>
      </c>
      <c r="T31" s="22">
        <v>0</v>
      </c>
      <c r="U31" s="22">
        <v>0</v>
      </c>
      <c r="V31" s="22">
        <v>0</v>
      </c>
      <c r="W31" s="22">
        <v>1354392</v>
      </c>
      <c r="X31" s="22">
        <v>1368828</v>
      </c>
      <c r="Y31" s="22">
        <v>-14436</v>
      </c>
      <c r="Z31" s="23">
        <v>-1.0546248323383216</v>
      </c>
      <c r="AA31" s="20">
        <v>1825104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1314496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580384514</v>
      </c>
      <c r="D35" s="29">
        <f t="shared" ref="D35:Y35" si="0">SUM(D6:D34)</f>
        <v>0</v>
      </c>
      <c r="E35" s="30">
        <f t="shared" si="0"/>
        <v>680915770</v>
      </c>
      <c r="F35" s="31">
        <f t="shared" si="0"/>
        <v>672039322</v>
      </c>
      <c r="G35" s="31">
        <f t="shared" si="0"/>
        <v>42171867</v>
      </c>
      <c r="H35" s="31">
        <f t="shared" si="0"/>
        <v>53568561</v>
      </c>
      <c r="I35" s="31">
        <f t="shared" si="0"/>
        <v>53618706</v>
      </c>
      <c r="J35" s="31">
        <f t="shared" si="0"/>
        <v>149359134</v>
      </c>
      <c r="K35" s="31">
        <f t="shared" si="0"/>
        <v>77679338</v>
      </c>
      <c r="L35" s="31">
        <f t="shared" si="0"/>
        <v>48361556</v>
      </c>
      <c r="M35" s="31">
        <f t="shared" si="0"/>
        <v>58690129</v>
      </c>
      <c r="N35" s="31">
        <f t="shared" si="0"/>
        <v>184731023</v>
      </c>
      <c r="O35" s="31">
        <f t="shared" si="0"/>
        <v>47658793</v>
      </c>
      <c r="P35" s="31">
        <f t="shared" si="0"/>
        <v>48549842</v>
      </c>
      <c r="Q35" s="31">
        <f t="shared" si="0"/>
        <v>56225515</v>
      </c>
      <c r="R35" s="31">
        <f t="shared" si="0"/>
        <v>152434150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486524307</v>
      </c>
      <c r="X35" s="31">
        <f t="shared" si="0"/>
        <v>513213301</v>
      </c>
      <c r="Y35" s="31">
        <f t="shared" si="0"/>
        <v>-26688994</v>
      </c>
      <c r="Z35" s="32">
        <f>+IF(X35&lt;&gt;0,+(Y35/X35)*100,0)</f>
        <v>-5.2003706739471269</v>
      </c>
      <c r="AA35" s="29">
        <f>SUM(AA6:AA34)</f>
        <v>672039322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30473708</v>
      </c>
      <c r="D37" s="20">
        <v>0</v>
      </c>
      <c r="E37" s="21">
        <v>40160475</v>
      </c>
      <c r="F37" s="22">
        <v>37999471</v>
      </c>
      <c r="G37" s="22">
        <v>2865376</v>
      </c>
      <c r="H37" s="22">
        <v>2927956</v>
      </c>
      <c r="I37" s="22">
        <v>2958177</v>
      </c>
      <c r="J37" s="22">
        <v>8751509</v>
      </c>
      <c r="K37" s="22">
        <v>2876116</v>
      </c>
      <c r="L37" s="22">
        <v>2863124</v>
      </c>
      <c r="M37" s="22">
        <v>2877251</v>
      </c>
      <c r="N37" s="22">
        <v>8616491</v>
      </c>
      <c r="O37" s="22">
        <v>2788863</v>
      </c>
      <c r="P37" s="22">
        <v>2804780</v>
      </c>
      <c r="Q37" s="22">
        <v>2729487</v>
      </c>
      <c r="R37" s="22">
        <v>8323130</v>
      </c>
      <c r="S37" s="22">
        <v>0</v>
      </c>
      <c r="T37" s="22">
        <v>0</v>
      </c>
      <c r="U37" s="22">
        <v>0</v>
      </c>
      <c r="V37" s="22">
        <v>0</v>
      </c>
      <c r="W37" s="22">
        <v>25691130</v>
      </c>
      <c r="X37" s="22">
        <v>29394075</v>
      </c>
      <c r="Y37" s="22">
        <v>-3702945</v>
      </c>
      <c r="Z37" s="23">
        <v>-12.597589820397479</v>
      </c>
      <c r="AA37" s="20">
        <v>37999471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469291050</v>
      </c>
      <c r="D39" s="20">
        <v>0</v>
      </c>
      <c r="E39" s="21">
        <v>545739613</v>
      </c>
      <c r="F39" s="22">
        <v>535739613</v>
      </c>
      <c r="G39" s="22">
        <v>0</v>
      </c>
      <c r="H39" s="22">
        <v>59089663</v>
      </c>
      <c r="I39" s="22">
        <v>55624686</v>
      </c>
      <c r="J39" s="22">
        <v>114714349</v>
      </c>
      <c r="K39" s="22">
        <v>37803800</v>
      </c>
      <c r="L39" s="22">
        <v>37583315</v>
      </c>
      <c r="M39" s="22">
        <v>71446731</v>
      </c>
      <c r="N39" s="22">
        <v>146833846</v>
      </c>
      <c r="O39" s="22">
        <v>35114962</v>
      </c>
      <c r="P39" s="22">
        <v>35711392</v>
      </c>
      <c r="Q39" s="22">
        <v>33807757</v>
      </c>
      <c r="R39" s="22">
        <v>104634111</v>
      </c>
      <c r="S39" s="22">
        <v>0</v>
      </c>
      <c r="T39" s="22">
        <v>0</v>
      </c>
      <c r="U39" s="22">
        <v>0</v>
      </c>
      <c r="V39" s="22">
        <v>0</v>
      </c>
      <c r="W39" s="22">
        <v>366182306</v>
      </c>
      <c r="X39" s="22">
        <v>405304709</v>
      </c>
      <c r="Y39" s="22">
        <v>-39122403</v>
      </c>
      <c r="Z39" s="23">
        <v>-9.6525902934920005</v>
      </c>
      <c r="AA39" s="20">
        <v>535739613</v>
      </c>
    </row>
    <row r="40" spans="1:27" x14ac:dyDescent="0.25">
      <c r="A40" s="19" t="s">
        <v>66</v>
      </c>
      <c r="B40" s="15" t="s">
        <v>32</v>
      </c>
      <c r="C40" s="20">
        <v>11400318</v>
      </c>
      <c r="D40" s="20">
        <v>0</v>
      </c>
      <c r="E40" s="21">
        <v>7256301</v>
      </c>
      <c r="F40" s="22">
        <v>6758301</v>
      </c>
      <c r="G40" s="22">
        <v>410674</v>
      </c>
      <c r="H40" s="22">
        <v>552100</v>
      </c>
      <c r="I40" s="22">
        <v>307416</v>
      </c>
      <c r="J40" s="22">
        <v>1270190</v>
      </c>
      <c r="K40" s="22">
        <v>478811</v>
      </c>
      <c r="L40" s="22">
        <v>313761</v>
      </c>
      <c r="M40" s="22">
        <v>232544</v>
      </c>
      <c r="N40" s="22">
        <v>1025116</v>
      </c>
      <c r="O40" s="22">
        <v>384832</v>
      </c>
      <c r="P40" s="22">
        <v>284817</v>
      </c>
      <c r="Q40" s="22">
        <v>676075</v>
      </c>
      <c r="R40" s="22">
        <v>1345724</v>
      </c>
      <c r="S40" s="22">
        <v>0</v>
      </c>
      <c r="T40" s="22">
        <v>0</v>
      </c>
      <c r="U40" s="22">
        <v>0</v>
      </c>
      <c r="V40" s="22">
        <v>0</v>
      </c>
      <c r="W40" s="22">
        <v>3641030</v>
      </c>
      <c r="X40" s="22">
        <v>5236003</v>
      </c>
      <c r="Y40" s="22">
        <v>-1594973</v>
      </c>
      <c r="Z40" s="23">
        <v>-30.461651759939784</v>
      </c>
      <c r="AA40" s="20">
        <v>6758301</v>
      </c>
    </row>
    <row r="41" spans="1:27" x14ac:dyDescent="0.25">
      <c r="A41" s="19" t="s">
        <v>67</v>
      </c>
      <c r="B41" s="15" t="s">
        <v>32</v>
      </c>
      <c r="C41" s="20">
        <v>756975</v>
      </c>
      <c r="D41" s="20">
        <v>0</v>
      </c>
      <c r="E41" s="21">
        <v>654076</v>
      </c>
      <c r="F41" s="22">
        <v>654076</v>
      </c>
      <c r="G41" s="22">
        <v>0</v>
      </c>
      <c r="H41" s="22">
        <v>2889721</v>
      </c>
      <c r="I41" s="22">
        <v>1444861</v>
      </c>
      <c r="J41" s="22">
        <v>4334582</v>
      </c>
      <c r="K41" s="22">
        <v>1444861</v>
      </c>
      <c r="L41" s="22">
        <v>1444861</v>
      </c>
      <c r="M41" s="22">
        <v>1438058</v>
      </c>
      <c r="N41" s="22">
        <v>4327780</v>
      </c>
      <c r="O41" s="22">
        <v>-8330581</v>
      </c>
      <c r="P41" s="22">
        <v>47398</v>
      </c>
      <c r="Q41" s="22">
        <v>11017486</v>
      </c>
      <c r="R41" s="22">
        <v>2734303</v>
      </c>
      <c r="S41" s="22">
        <v>0</v>
      </c>
      <c r="T41" s="22">
        <v>0</v>
      </c>
      <c r="U41" s="22">
        <v>0</v>
      </c>
      <c r="V41" s="22">
        <v>0</v>
      </c>
      <c r="W41" s="22">
        <v>11396665</v>
      </c>
      <c r="X41" s="22">
        <v>490554</v>
      </c>
      <c r="Y41" s="22">
        <v>10906111</v>
      </c>
      <c r="Z41" s="23">
        <v>2223.2233352495341</v>
      </c>
      <c r="AA41" s="20">
        <v>654076</v>
      </c>
    </row>
    <row r="42" spans="1:27" x14ac:dyDescent="0.25">
      <c r="A42" s="19" t="s">
        <v>68</v>
      </c>
      <c r="B42" s="15" t="s">
        <v>32</v>
      </c>
      <c r="C42" s="20">
        <v>20457994</v>
      </c>
      <c r="D42" s="20">
        <v>0</v>
      </c>
      <c r="E42" s="21">
        <v>25178400</v>
      </c>
      <c r="F42" s="22">
        <v>25178400</v>
      </c>
      <c r="G42" s="22">
        <v>0</v>
      </c>
      <c r="H42" s="22">
        <v>3338607</v>
      </c>
      <c r="I42" s="22">
        <v>1615472</v>
      </c>
      <c r="J42" s="22">
        <v>4954079</v>
      </c>
      <c r="K42" s="22">
        <v>1668744</v>
      </c>
      <c r="L42" s="22">
        <v>1616407</v>
      </c>
      <c r="M42" s="22">
        <v>1671081</v>
      </c>
      <c r="N42" s="22">
        <v>4956232</v>
      </c>
      <c r="O42" s="22">
        <v>1672254</v>
      </c>
      <c r="P42" s="22">
        <v>1508596</v>
      </c>
      <c r="Q42" s="22">
        <v>1669987</v>
      </c>
      <c r="R42" s="22">
        <v>4850837</v>
      </c>
      <c r="S42" s="22">
        <v>0</v>
      </c>
      <c r="T42" s="22">
        <v>0</v>
      </c>
      <c r="U42" s="22">
        <v>0</v>
      </c>
      <c r="V42" s="22">
        <v>0</v>
      </c>
      <c r="W42" s="22">
        <v>14761148</v>
      </c>
      <c r="X42" s="22">
        <v>18883800</v>
      </c>
      <c r="Y42" s="22">
        <v>-4122652</v>
      </c>
      <c r="Z42" s="23">
        <v>-21.831686419047013</v>
      </c>
      <c r="AA42" s="20">
        <v>25178400</v>
      </c>
    </row>
    <row r="43" spans="1:27" x14ac:dyDescent="0.25">
      <c r="A43" s="19" t="s">
        <v>69</v>
      </c>
      <c r="B43" s="15" t="s">
        <v>32</v>
      </c>
      <c r="C43" s="20">
        <v>2657086</v>
      </c>
      <c r="D43" s="20">
        <v>0</v>
      </c>
      <c r="E43" s="21">
        <v>2164206</v>
      </c>
      <c r="F43" s="22">
        <v>2164206</v>
      </c>
      <c r="G43" s="22">
        <v>180350</v>
      </c>
      <c r="H43" s="22">
        <v>180350</v>
      </c>
      <c r="I43" s="22">
        <v>180350</v>
      </c>
      <c r="J43" s="22">
        <v>541050</v>
      </c>
      <c r="K43" s="22">
        <v>180350</v>
      </c>
      <c r="L43" s="22">
        <v>180350</v>
      </c>
      <c r="M43" s="22">
        <v>180350</v>
      </c>
      <c r="N43" s="22">
        <v>541050</v>
      </c>
      <c r="O43" s="22">
        <v>180350</v>
      </c>
      <c r="P43" s="22">
        <v>180350</v>
      </c>
      <c r="Q43" s="22">
        <v>180350</v>
      </c>
      <c r="R43" s="22">
        <v>541050</v>
      </c>
      <c r="S43" s="22">
        <v>0</v>
      </c>
      <c r="T43" s="22">
        <v>0</v>
      </c>
      <c r="U43" s="22">
        <v>0</v>
      </c>
      <c r="V43" s="22">
        <v>0</v>
      </c>
      <c r="W43" s="22">
        <v>1623150</v>
      </c>
      <c r="X43" s="22">
        <v>1623150</v>
      </c>
      <c r="Y43" s="22">
        <v>0</v>
      </c>
      <c r="Z43" s="23">
        <v>0</v>
      </c>
      <c r="AA43" s="20">
        <v>2164206</v>
      </c>
    </row>
    <row r="44" spans="1:27" x14ac:dyDescent="0.25">
      <c r="A44" s="19" t="s">
        <v>70</v>
      </c>
      <c r="B44" s="15" t="s">
        <v>32</v>
      </c>
      <c r="C44" s="20">
        <v>8046597</v>
      </c>
      <c r="D44" s="20">
        <v>0</v>
      </c>
      <c r="E44" s="21">
        <v>5769200</v>
      </c>
      <c r="F44" s="22">
        <v>5877200</v>
      </c>
      <c r="G44" s="22">
        <v>43875</v>
      </c>
      <c r="H44" s="22">
        <v>286030</v>
      </c>
      <c r="I44" s="22">
        <v>183305</v>
      </c>
      <c r="J44" s="22">
        <v>513210</v>
      </c>
      <c r="K44" s="22">
        <v>243857</v>
      </c>
      <c r="L44" s="22">
        <v>417667</v>
      </c>
      <c r="M44" s="22">
        <v>354059</v>
      </c>
      <c r="N44" s="22">
        <v>1015583</v>
      </c>
      <c r="O44" s="22">
        <v>231047</v>
      </c>
      <c r="P44" s="22">
        <v>263402</v>
      </c>
      <c r="Q44" s="22">
        <v>178463</v>
      </c>
      <c r="R44" s="22">
        <v>672912</v>
      </c>
      <c r="S44" s="22">
        <v>0</v>
      </c>
      <c r="T44" s="22">
        <v>0</v>
      </c>
      <c r="U44" s="22">
        <v>0</v>
      </c>
      <c r="V44" s="22">
        <v>0</v>
      </c>
      <c r="W44" s="22">
        <v>2201705</v>
      </c>
      <c r="X44" s="22">
        <v>4481640</v>
      </c>
      <c r="Y44" s="22">
        <v>-2279935</v>
      </c>
      <c r="Z44" s="23">
        <v>-50.872783177586776</v>
      </c>
      <c r="AA44" s="20">
        <v>5877200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372627</v>
      </c>
      <c r="D46" s="20">
        <v>0</v>
      </c>
      <c r="E46" s="21">
        <v>763138</v>
      </c>
      <c r="F46" s="22">
        <v>763139</v>
      </c>
      <c r="G46" s="22">
        <v>0</v>
      </c>
      <c r="H46" s="22">
        <v>14748</v>
      </c>
      <c r="I46" s="22">
        <v>0</v>
      </c>
      <c r="J46" s="22">
        <v>14748</v>
      </c>
      <c r="K46" s="22">
        <v>2161</v>
      </c>
      <c r="L46" s="22">
        <v>-2183</v>
      </c>
      <c r="M46" s="22">
        <v>485882</v>
      </c>
      <c r="N46" s="22">
        <v>485860</v>
      </c>
      <c r="O46" s="22">
        <v>9640</v>
      </c>
      <c r="P46" s="22">
        <v>59</v>
      </c>
      <c r="Q46" s="22">
        <v>4506</v>
      </c>
      <c r="R46" s="22">
        <v>14205</v>
      </c>
      <c r="S46" s="22">
        <v>0</v>
      </c>
      <c r="T46" s="22">
        <v>0</v>
      </c>
      <c r="U46" s="22">
        <v>0</v>
      </c>
      <c r="V46" s="22">
        <v>0</v>
      </c>
      <c r="W46" s="22">
        <v>514813</v>
      </c>
      <c r="X46" s="22">
        <v>572357</v>
      </c>
      <c r="Y46" s="22">
        <v>-57544</v>
      </c>
      <c r="Z46" s="23">
        <v>-10.053864982869083</v>
      </c>
      <c r="AA46" s="20">
        <v>763139</v>
      </c>
    </row>
    <row r="47" spans="1:27" x14ac:dyDescent="0.25">
      <c r="A47" s="19" t="s">
        <v>73</v>
      </c>
      <c r="B47" s="15" t="s">
        <v>32</v>
      </c>
      <c r="C47" s="20">
        <v>6875033</v>
      </c>
      <c r="D47" s="20">
        <v>0</v>
      </c>
      <c r="E47" s="21">
        <v>7779094</v>
      </c>
      <c r="F47" s="22">
        <v>7794094</v>
      </c>
      <c r="G47" s="22">
        <v>545880</v>
      </c>
      <c r="H47" s="22">
        <v>276278</v>
      </c>
      <c r="I47" s="22">
        <v>261907</v>
      </c>
      <c r="J47" s="22">
        <v>1084065</v>
      </c>
      <c r="K47" s="22">
        <v>1006524</v>
      </c>
      <c r="L47" s="22">
        <v>529783</v>
      </c>
      <c r="M47" s="22">
        <v>535671</v>
      </c>
      <c r="N47" s="22">
        <v>2071978</v>
      </c>
      <c r="O47" s="22">
        <v>615044</v>
      </c>
      <c r="P47" s="22">
        <v>502232</v>
      </c>
      <c r="Q47" s="22">
        <v>486634</v>
      </c>
      <c r="R47" s="22">
        <v>1603910</v>
      </c>
      <c r="S47" s="22">
        <v>0</v>
      </c>
      <c r="T47" s="22">
        <v>0</v>
      </c>
      <c r="U47" s="22">
        <v>0</v>
      </c>
      <c r="V47" s="22">
        <v>0</v>
      </c>
      <c r="W47" s="22">
        <v>4759953</v>
      </c>
      <c r="X47" s="22">
        <v>5854628</v>
      </c>
      <c r="Y47" s="22">
        <v>-1094675</v>
      </c>
      <c r="Z47" s="23">
        <v>-18.697601282267634</v>
      </c>
      <c r="AA47" s="20">
        <v>7794094</v>
      </c>
    </row>
    <row r="48" spans="1:27" x14ac:dyDescent="0.25">
      <c r="A48" s="19" t="s">
        <v>74</v>
      </c>
      <c r="B48" s="15" t="s">
        <v>32</v>
      </c>
      <c r="C48" s="20">
        <v>49353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996</v>
      </c>
      <c r="P48" s="22">
        <v>0</v>
      </c>
      <c r="Q48" s="22">
        <v>7357</v>
      </c>
      <c r="R48" s="22">
        <v>8353</v>
      </c>
      <c r="S48" s="22">
        <v>0</v>
      </c>
      <c r="T48" s="22">
        <v>0</v>
      </c>
      <c r="U48" s="22">
        <v>0</v>
      </c>
      <c r="V48" s="22">
        <v>0</v>
      </c>
      <c r="W48" s="22">
        <v>8353</v>
      </c>
      <c r="X48" s="22">
        <v>0</v>
      </c>
      <c r="Y48" s="22">
        <v>8353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1018084</v>
      </c>
      <c r="D49" s="20">
        <v>0</v>
      </c>
      <c r="E49" s="21">
        <v>331600</v>
      </c>
      <c r="F49" s="22">
        <v>331600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331600</v>
      </c>
    </row>
    <row r="50" spans="1:27" x14ac:dyDescent="0.25">
      <c r="A50" s="37" t="s">
        <v>76</v>
      </c>
      <c r="B50" s="28" t="s">
        <v>32</v>
      </c>
      <c r="C50" s="29">
        <f>SUM(C37:C49)</f>
        <v>551398825</v>
      </c>
      <c r="D50" s="29">
        <f t="shared" ref="D50:Y50" si="1">SUM(D37:D49)</f>
        <v>0</v>
      </c>
      <c r="E50" s="30">
        <f t="shared" si="1"/>
        <v>635796103</v>
      </c>
      <c r="F50" s="31">
        <f t="shared" si="1"/>
        <v>623260100</v>
      </c>
      <c r="G50" s="31">
        <f t="shared" si="1"/>
        <v>4046155</v>
      </c>
      <c r="H50" s="31">
        <f t="shared" si="1"/>
        <v>69555453</v>
      </c>
      <c r="I50" s="31">
        <f t="shared" si="1"/>
        <v>62576174</v>
      </c>
      <c r="J50" s="31">
        <f t="shared" si="1"/>
        <v>136177782</v>
      </c>
      <c r="K50" s="31">
        <f t="shared" si="1"/>
        <v>45705224</v>
      </c>
      <c r="L50" s="31">
        <f t="shared" si="1"/>
        <v>44947085</v>
      </c>
      <c r="M50" s="31">
        <f t="shared" si="1"/>
        <v>79221627</v>
      </c>
      <c r="N50" s="31">
        <f t="shared" si="1"/>
        <v>169873936</v>
      </c>
      <c r="O50" s="31">
        <f t="shared" si="1"/>
        <v>32667407</v>
      </c>
      <c r="P50" s="31">
        <f t="shared" si="1"/>
        <v>41303026</v>
      </c>
      <c r="Q50" s="31">
        <f t="shared" si="1"/>
        <v>50758102</v>
      </c>
      <c r="R50" s="31">
        <f t="shared" si="1"/>
        <v>124728535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430780253</v>
      </c>
      <c r="X50" s="31">
        <f t="shared" si="1"/>
        <v>471840916</v>
      </c>
      <c r="Y50" s="31">
        <f t="shared" si="1"/>
        <v>-41060663</v>
      </c>
      <c r="Z50" s="32">
        <f>+IF(X50&lt;&gt;0,+(Y50/X50)*100,0)</f>
        <v>-8.7022260273841958</v>
      </c>
      <c r="AA50" s="29">
        <f>SUM(AA37:AA49)</f>
        <v>623260100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28985689</v>
      </c>
      <c r="D51" s="39">
        <f t="shared" si="2"/>
        <v>0</v>
      </c>
      <c r="E51" s="40">
        <f t="shared" si="2"/>
        <v>45119667</v>
      </c>
      <c r="F51" s="41">
        <f t="shared" si="2"/>
        <v>48779222</v>
      </c>
      <c r="G51" s="41">
        <f t="shared" si="2"/>
        <v>38125712</v>
      </c>
      <c r="H51" s="41">
        <f t="shared" si="2"/>
        <v>-15986892</v>
      </c>
      <c r="I51" s="41">
        <f t="shared" si="2"/>
        <v>-8957468</v>
      </c>
      <c r="J51" s="41">
        <f t="shared" si="2"/>
        <v>13181352</v>
      </c>
      <c r="K51" s="41">
        <f t="shared" si="2"/>
        <v>31974114</v>
      </c>
      <c r="L51" s="41">
        <f t="shared" si="2"/>
        <v>3414471</v>
      </c>
      <c r="M51" s="41">
        <f t="shared" si="2"/>
        <v>-20531498</v>
      </c>
      <c r="N51" s="41">
        <f t="shared" si="2"/>
        <v>14857087</v>
      </c>
      <c r="O51" s="41">
        <f t="shared" si="2"/>
        <v>14991386</v>
      </c>
      <c r="P51" s="41">
        <f t="shared" si="2"/>
        <v>7246816</v>
      </c>
      <c r="Q51" s="41">
        <f t="shared" si="2"/>
        <v>5467413</v>
      </c>
      <c r="R51" s="41">
        <f t="shared" si="2"/>
        <v>27705615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55744054</v>
      </c>
      <c r="X51" s="41">
        <f t="shared" si="2"/>
        <v>41372385</v>
      </c>
      <c r="Y51" s="41">
        <f t="shared" si="2"/>
        <v>14371669</v>
      </c>
      <c r="Z51" s="42">
        <f>+IF(X51&lt;&gt;0,+(Y51/X51)*100,0)</f>
        <v>34.737347145928375</v>
      </c>
      <c r="AA51" s="39">
        <f>+AA35-AA50</f>
        <v>48779222</v>
      </c>
    </row>
    <row r="52" spans="1:27" x14ac:dyDescent="0.25">
      <c r="A52" s="43" t="s">
        <v>78</v>
      </c>
      <c r="B52" s="15" t="s">
        <v>32</v>
      </c>
      <c r="C52" s="20">
        <v>19664035</v>
      </c>
      <c r="D52" s="20">
        <v>0</v>
      </c>
      <c r="E52" s="21">
        <v>3893354</v>
      </c>
      <c r="F52" s="22">
        <v>5512606</v>
      </c>
      <c r="G52" s="22">
        <v>0</v>
      </c>
      <c r="H52" s="22">
        <v>0</v>
      </c>
      <c r="I52" s="22">
        <v>47760</v>
      </c>
      <c r="J52" s="22">
        <v>47760</v>
      </c>
      <c r="K52" s="22">
        <v>0</v>
      </c>
      <c r="L52" s="22">
        <v>741023</v>
      </c>
      <c r="M52" s="22">
        <v>1551745</v>
      </c>
      <c r="N52" s="22">
        <v>2292768</v>
      </c>
      <c r="O52" s="22">
        <v>143871</v>
      </c>
      <c r="P52" s="22">
        <v>952513</v>
      </c>
      <c r="Q52" s="22">
        <v>1491944</v>
      </c>
      <c r="R52" s="22">
        <v>2588328</v>
      </c>
      <c r="S52" s="22">
        <v>0</v>
      </c>
      <c r="T52" s="22">
        <v>0</v>
      </c>
      <c r="U52" s="22">
        <v>0</v>
      </c>
      <c r="V52" s="22">
        <v>0</v>
      </c>
      <c r="W52" s="22">
        <v>4928856</v>
      </c>
      <c r="X52" s="22">
        <v>6578581</v>
      </c>
      <c r="Y52" s="22">
        <v>-1649725</v>
      </c>
      <c r="Z52" s="23">
        <v>-25.077216500032456</v>
      </c>
      <c r="AA52" s="20">
        <v>5512606</v>
      </c>
    </row>
    <row r="53" spans="1:27" x14ac:dyDescent="0.25">
      <c r="A53" s="43" t="s">
        <v>79</v>
      </c>
      <c r="B53" s="15" t="s">
        <v>32</v>
      </c>
      <c r="C53" s="44">
        <v>11746230</v>
      </c>
      <c r="D53" s="44">
        <v>0</v>
      </c>
      <c r="E53" s="21">
        <v>0</v>
      </c>
      <c r="F53" s="22">
        <v>-2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-2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60395954</v>
      </c>
      <c r="D54" s="48">
        <f t="shared" si="3"/>
        <v>0</v>
      </c>
      <c r="E54" s="49">
        <f t="shared" si="3"/>
        <v>49013021</v>
      </c>
      <c r="F54" s="50">
        <f t="shared" si="3"/>
        <v>54291826</v>
      </c>
      <c r="G54" s="50">
        <f t="shared" si="3"/>
        <v>38125712</v>
      </c>
      <c r="H54" s="50">
        <f t="shared" si="3"/>
        <v>-15986892</v>
      </c>
      <c r="I54" s="50">
        <f t="shared" si="3"/>
        <v>-8909708</v>
      </c>
      <c r="J54" s="50">
        <f t="shared" si="3"/>
        <v>13229112</v>
      </c>
      <c r="K54" s="50">
        <f t="shared" si="3"/>
        <v>31974114</v>
      </c>
      <c r="L54" s="50">
        <f t="shared" si="3"/>
        <v>4155494</v>
      </c>
      <c r="M54" s="50">
        <f t="shared" si="3"/>
        <v>-18979753</v>
      </c>
      <c r="N54" s="50">
        <f t="shared" si="3"/>
        <v>17149855</v>
      </c>
      <c r="O54" s="50">
        <f t="shared" si="3"/>
        <v>15135257</v>
      </c>
      <c r="P54" s="50">
        <f t="shared" si="3"/>
        <v>8199329</v>
      </c>
      <c r="Q54" s="50">
        <f t="shared" si="3"/>
        <v>6959357</v>
      </c>
      <c r="R54" s="50">
        <f t="shared" si="3"/>
        <v>30293943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60672910</v>
      </c>
      <c r="X54" s="50">
        <f t="shared" si="3"/>
        <v>47950966</v>
      </c>
      <c r="Y54" s="50">
        <f t="shared" si="3"/>
        <v>12721944</v>
      </c>
      <c r="Z54" s="51">
        <f>+IF(X54&lt;&gt;0,+(Y54/X54)*100,0)</f>
        <v>26.531152677925196</v>
      </c>
      <c r="AA54" s="48">
        <f>SUM(AA51:AA53)</f>
        <v>54291826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60395954</v>
      </c>
      <c r="D56" s="54">
        <f>+D54-D55</f>
        <v>0</v>
      </c>
      <c r="E56" s="55">
        <f t="shared" si="4"/>
        <v>49013021</v>
      </c>
      <c r="F56" s="56">
        <f t="shared" si="4"/>
        <v>54291826</v>
      </c>
      <c r="G56" s="56">
        <f t="shared" si="4"/>
        <v>38125712</v>
      </c>
      <c r="H56" s="56">
        <f t="shared" si="4"/>
        <v>-15986892</v>
      </c>
      <c r="I56" s="56">
        <f t="shared" si="4"/>
        <v>-8909708</v>
      </c>
      <c r="J56" s="56">
        <f t="shared" si="4"/>
        <v>13229112</v>
      </c>
      <c r="K56" s="56">
        <f t="shared" si="4"/>
        <v>31974114</v>
      </c>
      <c r="L56" s="56">
        <f t="shared" si="4"/>
        <v>4155494</v>
      </c>
      <c r="M56" s="56">
        <f t="shared" si="4"/>
        <v>-18979753</v>
      </c>
      <c r="N56" s="56">
        <f t="shared" si="4"/>
        <v>17149855</v>
      </c>
      <c r="O56" s="56">
        <f t="shared" si="4"/>
        <v>15135257</v>
      </c>
      <c r="P56" s="56">
        <f t="shared" si="4"/>
        <v>8199329</v>
      </c>
      <c r="Q56" s="56">
        <f t="shared" si="4"/>
        <v>6959357</v>
      </c>
      <c r="R56" s="56">
        <f t="shared" si="4"/>
        <v>30293943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60672910</v>
      </c>
      <c r="X56" s="56">
        <f t="shared" si="4"/>
        <v>47950966</v>
      </c>
      <c r="Y56" s="56">
        <f t="shared" si="4"/>
        <v>12721944</v>
      </c>
      <c r="Z56" s="57">
        <f>+IF(X56&lt;&gt;0,+(Y56/X56)*100,0)</f>
        <v>26.531152677925196</v>
      </c>
      <c r="AA56" s="54">
        <f>+AA54-AA55</f>
        <v>54291826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60395954</v>
      </c>
      <c r="D59" s="48">
        <f>SUM(D56:D58)</f>
        <v>0</v>
      </c>
      <c r="E59" s="49">
        <f t="shared" si="5"/>
        <v>49013021</v>
      </c>
      <c r="F59" s="50">
        <f t="shared" si="5"/>
        <v>54291826</v>
      </c>
      <c r="G59" s="50">
        <f t="shared" si="5"/>
        <v>38125712</v>
      </c>
      <c r="H59" s="50">
        <f t="shared" si="5"/>
        <v>-15986892</v>
      </c>
      <c r="I59" s="50">
        <f t="shared" si="5"/>
        <v>-8909708</v>
      </c>
      <c r="J59" s="50">
        <f t="shared" si="5"/>
        <v>13229112</v>
      </c>
      <c r="K59" s="50">
        <f t="shared" si="5"/>
        <v>31974114</v>
      </c>
      <c r="L59" s="50">
        <f t="shared" si="5"/>
        <v>4155494</v>
      </c>
      <c r="M59" s="50">
        <f t="shared" si="5"/>
        <v>-18979753</v>
      </c>
      <c r="N59" s="50">
        <f t="shared" si="5"/>
        <v>17149855</v>
      </c>
      <c r="O59" s="50">
        <f t="shared" si="5"/>
        <v>15135257</v>
      </c>
      <c r="P59" s="50">
        <f t="shared" si="5"/>
        <v>8199329</v>
      </c>
      <c r="Q59" s="50">
        <f t="shared" si="5"/>
        <v>6959357</v>
      </c>
      <c r="R59" s="50">
        <f t="shared" si="5"/>
        <v>30293943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60672910</v>
      </c>
      <c r="X59" s="50">
        <f t="shared" si="5"/>
        <v>47950966</v>
      </c>
      <c r="Y59" s="50">
        <f t="shared" si="5"/>
        <v>12721944</v>
      </c>
      <c r="Z59" s="51">
        <f>+IF(X59&lt;&gt;0,+(Y59/X59)*100,0)</f>
        <v>26.531152677925196</v>
      </c>
      <c r="AA59" s="48">
        <f>SUM(AA56:AA58)</f>
        <v>54291826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60395954</v>
      </c>
      <c r="D62" s="65">
        <f>SUM(D59:D61)</f>
        <v>0</v>
      </c>
      <c r="E62" s="66">
        <f t="shared" si="6"/>
        <v>49013021</v>
      </c>
      <c r="F62" s="67">
        <f t="shared" si="6"/>
        <v>54291826</v>
      </c>
      <c r="G62" s="67">
        <f t="shared" si="6"/>
        <v>38125712</v>
      </c>
      <c r="H62" s="67">
        <f t="shared" si="6"/>
        <v>-15986892</v>
      </c>
      <c r="I62" s="67">
        <f t="shared" si="6"/>
        <v>-8909708</v>
      </c>
      <c r="J62" s="67">
        <f t="shared" si="6"/>
        <v>13229112</v>
      </c>
      <c r="K62" s="67">
        <f t="shared" si="6"/>
        <v>31974114</v>
      </c>
      <c r="L62" s="67">
        <f t="shared" si="6"/>
        <v>4155494</v>
      </c>
      <c r="M62" s="67">
        <f t="shared" si="6"/>
        <v>-18979753</v>
      </c>
      <c r="N62" s="67">
        <f t="shared" si="6"/>
        <v>17149855</v>
      </c>
      <c r="O62" s="67">
        <f t="shared" si="6"/>
        <v>15135257</v>
      </c>
      <c r="P62" s="67">
        <f t="shared" si="6"/>
        <v>8199329</v>
      </c>
      <c r="Q62" s="67">
        <f t="shared" si="6"/>
        <v>6959357</v>
      </c>
      <c r="R62" s="67">
        <f t="shared" si="6"/>
        <v>30293943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60672910</v>
      </c>
      <c r="X62" s="67">
        <f t="shared" si="6"/>
        <v>47950966</v>
      </c>
      <c r="Y62" s="67">
        <f t="shared" si="6"/>
        <v>12721944</v>
      </c>
      <c r="Z62" s="68">
        <f>+IF(X62&lt;&gt;0,+(Y62/X62)*100,0)</f>
        <v>26.531152677925196</v>
      </c>
      <c r="AA62" s="65">
        <f>SUM(AA59:AA61)</f>
        <v>54291826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516000743</v>
      </c>
      <c r="D6" s="20">
        <v>0</v>
      </c>
      <c r="E6" s="21">
        <v>548245911</v>
      </c>
      <c r="F6" s="22">
        <v>572557277</v>
      </c>
      <c r="G6" s="22">
        <v>48066343</v>
      </c>
      <c r="H6" s="22">
        <v>53373547</v>
      </c>
      <c r="I6" s="22">
        <v>49678778</v>
      </c>
      <c r="J6" s="22">
        <v>151118668</v>
      </c>
      <c r="K6" s="22">
        <v>46712029</v>
      </c>
      <c r="L6" s="22">
        <v>46360772</v>
      </c>
      <c r="M6" s="22">
        <v>48019901</v>
      </c>
      <c r="N6" s="22">
        <v>141092702</v>
      </c>
      <c r="O6" s="22">
        <v>46899127</v>
      </c>
      <c r="P6" s="22">
        <v>46620856</v>
      </c>
      <c r="Q6" s="22">
        <v>48265527</v>
      </c>
      <c r="R6" s="22">
        <v>141785510</v>
      </c>
      <c r="S6" s="22">
        <v>0</v>
      </c>
      <c r="T6" s="22">
        <v>0</v>
      </c>
      <c r="U6" s="22">
        <v>0</v>
      </c>
      <c r="V6" s="22">
        <v>0</v>
      </c>
      <c r="W6" s="22">
        <v>433996880</v>
      </c>
      <c r="X6" s="22">
        <v>433925079</v>
      </c>
      <c r="Y6" s="22">
        <v>71801</v>
      </c>
      <c r="Z6" s="23">
        <v>1.654686568600014E-2</v>
      </c>
      <c r="AA6" s="20">
        <v>572557277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21322000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1955367</v>
      </c>
      <c r="Q20" s="22">
        <v>1721082</v>
      </c>
      <c r="R20" s="22">
        <v>3676449</v>
      </c>
      <c r="S20" s="22">
        <v>0</v>
      </c>
      <c r="T20" s="22">
        <v>0</v>
      </c>
      <c r="U20" s="22">
        <v>0</v>
      </c>
      <c r="V20" s="22">
        <v>0</v>
      </c>
      <c r="W20" s="22">
        <v>3676449</v>
      </c>
      <c r="X20" s="22">
        <v>8528800</v>
      </c>
      <c r="Y20" s="22">
        <v>-4852351</v>
      </c>
      <c r="Z20" s="23">
        <v>-56.893713066316479</v>
      </c>
      <c r="AA20" s="20">
        <v>21322000</v>
      </c>
    </row>
    <row r="21" spans="1:27" x14ac:dyDescent="0.25">
      <c r="A21" s="19" t="s">
        <v>49</v>
      </c>
      <c r="B21" s="15" t="s">
        <v>32</v>
      </c>
      <c r="C21" s="20">
        <v>6111182</v>
      </c>
      <c r="D21" s="20">
        <v>0</v>
      </c>
      <c r="E21" s="21">
        <v>533516</v>
      </c>
      <c r="F21" s="22">
        <v>970720</v>
      </c>
      <c r="G21" s="22">
        <v>67849</v>
      </c>
      <c r="H21" s="22">
        <v>20622</v>
      </c>
      <c r="I21" s="22">
        <v>11287</v>
      </c>
      <c r="J21" s="22">
        <v>99758</v>
      </c>
      <c r="K21" s="22">
        <v>845524</v>
      </c>
      <c r="L21" s="22">
        <v>23337</v>
      </c>
      <c r="M21" s="22">
        <v>2100</v>
      </c>
      <c r="N21" s="22">
        <v>870961</v>
      </c>
      <c r="O21" s="22">
        <v>9335</v>
      </c>
      <c r="P21" s="22">
        <v>42006</v>
      </c>
      <c r="Q21" s="22">
        <v>29194</v>
      </c>
      <c r="R21" s="22">
        <v>80535</v>
      </c>
      <c r="S21" s="22">
        <v>0</v>
      </c>
      <c r="T21" s="22">
        <v>0</v>
      </c>
      <c r="U21" s="22">
        <v>0</v>
      </c>
      <c r="V21" s="22">
        <v>0</v>
      </c>
      <c r="W21" s="22">
        <v>1051254</v>
      </c>
      <c r="X21" s="22">
        <v>970720</v>
      </c>
      <c r="Y21" s="22">
        <v>80534</v>
      </c>
      <c r="Z21" s="23">
        <v>8.2963161364760172</v>
      </c>
      <c r="AA21" s="20">
        <v>970720</v>
      </c>
    </row>
    <row r="22" spans="1:27" x14ac:dyDescent="0.25">
      <c r="A22" s="19" t="s">
        <v>50</v>
      </c>
      <c r="B22" s="15" t="s">
        <v>32</v>
      </c>
      <c r="C22" s="20">
        <v>1091</v>
      </c>
      <c r="D22" s="20">
        <v>0</v>
      </c>
      <c r="E22" s="21">
        <v>36949</v>
      </c>
      <c r="F22" s="22">
        <v>36949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27711</v>
      </c>
      <c r="Y22" s="22">
        <v>-27711</v>
      </c>
      <c r="Z22" s="18">
        <v>-100</v>
      </c>
      <c r="AA22" s="20">
        <v>36949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3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58396</v>
      </c>
      <c r="D26" s="20">
        <v>0</v>
      </c>
      <c r="E26" s="21">
        <v>30000</v>
      </c>
      <c r="F26" s="22">
        <v>30000</v>
      </c>
      <c r="G26" s="22">
        <v>4283</v>
      </c>
      <c r="H26" s="22">
        <v>0</v>
      </c>
      <c r="I26" s="22">
        <v>7070</v>
      </c>
      <c r="J26" s="22">
        <v>11353</v>
      </c>
      <c r="K26" s="22">
        <v>18626</v>
      </c>
      <c r="L26" s="22">
        <v>0</v>
      </c>
      <c r="M26" s="22">
        <v>0</v>
      </c>
      <c r="N26" s="22">
        <v>18626</v>
      </c>
      <c r="O26" s="22">
        <v>4283</v>
      </c>
      <c r="P26" s="22">
        <v>0</v>
      </c>
      <c r="Q26" s="22">
        <v>0</v>
      </c>
      <c r="R26" s="22">
        <v>4283</v>
      </c>
      <c r="S26" s="22">
        <v>0</v>
      </c>
      <c r="T26" s="22">
        <v>0</v>
      </c>
      <c r="U26" s="22">
        <v>0</v>
      </c>
      <c r="V26" s="22">
        <v>0</v>
      </c>
      <c r="W26" s="22">
        <v>34262</v>
      </c>
      <c r="X26" s="22">
        <v>22500</v>
      </c>
      <c r="Y26" s="22">
        <v>11762</v>
      </c>
      <c r="Z26" s="23">
        <v>52.275555555555556</v>
      </c>
      <c r="AA26" s="20">
        <v>30000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8855406</v>
      </c>
      <c r="D28" s="20">
        <v>0</v>
      </c>
      <c r="E28" s="21">
        <v>15014543</v>
      </c>
      <c r="F28" s="22">
        <v>11513667</v>
      </c>
      <c r="G28" s="22">
        <v>4797350</v>
      </c>
      <c r="H28" s="22">
        <v>0</v>
      </c>
      <c r="I28" s="22">
        <v>0</v>
      </c>
      <c r="J28" s="22">
        <v>4797350</v>
      </c>
      <c r="K28" s="22">
        <v>0</v>
      </c>
      <c r="L28" s="22">
        <v>1078241</v>
      </c>
      <c r="M28" s="22">
        <v>3837866</v>
      </c>
      <c r="N28" s="22">
        <v>4916107</v>
      </c>
      <c r="O28" s="22">
        <v>763009</v>
      </c>
      <c r="P28" s="22">
        <v>-1841250</v>
      </c>
      <c r="Q28" s="22">
        <v>2878451</v>
      </c>
      <c r="R28" s="22">
        <v>1800210</v>
      </c>
      <c r="S28" s="22">
        <v>0</v>
      </c>
      <c r="T28" s="22">
        <v>0</v>
      </c>
      <c r="U28" s="22">
        <v>0</v>
      </c>
      <c r="V28" s="22">
        <v>0</v>
      </c>
      <c r="W28" s="22">
        <v>11513667</v>
      </c>
      <c r="X28" s="22">
        <v>11513667</v>
      </c>
      <c r="Y28" s="22">
        <v>0</v>
      </c>
      <c r="Z28" s="23">
        <v>0</v>
      </c>
      <c r="AA28" s="20">
        <v>11513667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3988314</v>
      </c>
      <c r="D31" s="20">
        <v>0</v>
      </c>
      <c r="E31" s="21">
        <v>4359657</v>
      </c>
      <c r="F31" s="22">
        <v>4320156</v>
      </c>
      <c r="G31" s="22">
        <v>369943</v>
      </c>
      <c r="H31" s="22">
        <v>364448</v>
      </c>
      <c r="I31" s="22">
        <v>363715</v>
      </c>
      <c r="J31" s="22">
        <v>1098106</v>
      </c>
      <c r="K31" s="22">
        <v>359687</v>
      </c>
      <c r="L31" s="22">
        <v>356390</v>
      </c>
      <c r="M31" s="22">
        <v>354925</v>
      </c>
      <c r="N31" s="22">
        <v>1071002</v>
      </c>
      <c r="O31" s="22">
        <v>354559</v>
      </c>
      <c r="P31" s="22">
        <v>354192</v>
      </c>
      <c r="Q31" s="22">
        <v>351263</v>
      </c>
      <c r="R31" s="22">
        <v>1060014</v>
      </c>
      <c r="S31" s="22">
        <v>0</v>
      </c>
      <c r="T31" s="22">
        <v>0</v>
      </c>
      <c r="U31" s="22">
        <v>0</v>
      </c>
      <c r="V31" s="22">
        <v>0</v>
      </c>
      <c r="W31" s="22">
        <v>3229122</v>
      </c>
      <c r="X31" s="22">
        <v>3249996</v>
      </c>
      <c r="Y31" s="22">
        <v>-20874</v>
      </c>
      <c r="Z31" s="23">
        <v>-0.64227771357257046</v>
      </c>
      <c r="AA31" s="20">
        <v>4320156</v>
      </c>
    </row>
    <row r="32" spans="1:27" x14ac:dyDescent="0.25">
      <c r="A32" s="19" t="s">
        <v>58</v>
      </c>
      <c r="B32" s="15" t="s">
        <v>32</v>
      </c>
      <c r="C32" s="20">
        <v>78699</v>
      </c>
      <c r="D32" s="20">
        <v>0</v>
      </c>
      <c r="E32" s="21">
        <v>220000</v>
      </c>
      <c r="F32" s="22">
        <v>80000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-2265</v>
      </c>
      <c r="N32" s="22">
        <v>-2265</v>
      </c>
      <c r="O32" s="22">
        <v>2265</v>
      </c>
      <c r="P32" s="22">
        <v>0</v>
      </c>
      <c r="Q32" s="22">
        <v>0</v>
      </c>
      <c r="R32" s="22">
        <v>2265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80000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535093834</v>
      </c>
      <c r="D35" s="29">
        <f t="shared" ref="D35:Y35" si="0">SUM(D6:D34)</f>
        <v>0</v>
      </c>
      <c r="E35" s="30">
        <f t="shared" si="0"/>
        <v>568440576</v>
      </c>
      <c r="F35" s="31">
        <f t="shared" si="0"/>
        <v>610830769</v>
      </c>
      <c r="G35" s="31">
        <f t="shared" si="0"/>
        <v>53305768</v>
      </c>
      <c r="H35" s="31">
        <f t="shared" si="0"/>
        <v>53758617</v>
      </c>
      <c r="I35" s="31">
        <f t="shared" si="0"/>
        <v>50060850</v>
      </c>
      <c r="J35" s="31">
        <f t="shared" si="0"/>
        <v>157125235</v>
      </c>
      <c r="K35" s="31">
        <f t="shared" si="0"/>
        <v>47935866</v>
      </c>
      <c r="L35" s="31">
        <f t="shared" si="0"/>
        <v>47818740</v>
      </c>
      <c r="M35" s="31">
        <f t="shared" si="0"/>
        <v>52212527</v>
      </c>
      <c r="N35" s="31">
        <f t="shared" si="0"/>
        <v>147967133</v>
      </c>
      <c r="O35" s="31">
        <f t="shared" si="0"/>
        <v>48032578</v>
      </c>
      <c r="P35" s="31">
        <f t="shared" si="0"/>
        <v>47131171</v>
      </c>
      <c r="Q35" s="31">
        <f t="shared" si="0"/>
        <v>53245517</v>
      </c>
      <c r="R35" s="31">
        <f t="shared" si="0"/>
        <v>148409266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453501634</v>
      </c>
      <c r="X35" s="31">
        <f t="shared" si="0"/>
        <v>458238473</v>
      </c>
      <c r="Y35" s="31">
        <f t="shared" si="0"/>
        <v>-4736839</v>
      </c>
      <c r="Z35" s="32">
        <f>+IF(X35&lt;&gt;0,+(Y35/X35)*100,0)</f>
        <v>-1.0337060895364847</v>
      </c>
      <c r="AA35" s="29">
        <f>SUM(AA6:AA34)</f>
        <v>610830769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24228389</v>
      </c>
      <c r="D37" s="20">
        <v>0</v>
      </c>
      <c r="E37" s="21">
        <v>26846196</v>
      </c>
      <c r="F37" s="22">
        <v>27369627</v>
      </c>
      <c r="G37" s="22">
        <v>1615986</v>
      </c>
      <c r="H37" s="22">
        <v>1924507</v>
      </c>
      <c r="I37" s="22">
        <v>1920999</v>
      </c>
      <c r="J37" s="22">
        <v>5461492</v>
      </c>
      <c r="K37" s="22">
        <v>1902854</v>
      </c>
      <c r="L37" s="22">
        <v>2987042</v>
      </c>
      <c r="M37" s="22">
        <v>2018325</v>
      </c>
      <c r="N37" s="22">
        <v>6908221</v>
      </c>
      <c r="O37" s="22">
        <v>1956324</v>
      </c>
      <c r="P37" s="22">
        <v>1936030</v>
      </c>
      <c r="Q37" s="22">
        <v>1934025</v>
      </c>
      <c r="R37" s="22">
        <v>5826379</v>
      </c>
      <c r="S37" s="22">
        <v>0</v>
      </c>
      <c r="T37" s="22">
        <v>0</v>
      </c>
      <c r="U37" s="22">
        <v>0</v>
      </c>
      <c r="V37" s="22">
        <v>0</v>
      </c>
      <c r="W37" s="22">
        <v>18196092</v>
      </c>
      <c r="X37" s="22">
        <v>18024938</v>
      </c>
      <c r="Y37" s="22">
        <v>171154</v>
      </c>
      <c r="Z37" s="23">
        <v>0.94954002060922482</v>
      </c>
      <c r="AA37" s="20">
        <v>27369627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410594639</v>
      </c>
      <c r="D39" s="20">
        <v>0</v>
      </c>
      <c r="E39" s="21">
        <v>479999327</v>
      </c>
      <c r="F39" s="22">
        <v>495451373</v>
      </c>
      <c r="G39" s="22">
        <v>383035</v>
      </c>
      <c r="H39" s="22">
        <v>55710838</v>
      </c>
      <c r="I39" s="22">
        <v>53167341</v>
      </c>
      <c r="J39" s="22">
        <v>109261214</v>
      </c>
      <c r="K39" s="22">
        <v>36022134</v>
      </c>
      <c r="L39" s="22">
        <v>35633557</v>
      </c>
      <c r="M39" s="22">
        <v>37789920</v>
      </c>
      <c r="N39" s="22">
        <v>109445611</v>
      </c>
      <c r="O39" s="22">
        <v>35373639</v>
      </c>
      <c r="P39" s="22">
        <v>35832182</v>
      </c>
      <c r="Q39" s="22">
        <v>35129444</v>
      </c>
      <c r="R39" s="22">
        <v>106335265</v>
      </c>
      <c r="S39" s="22">
        <v>0</v>
      </c>
      <c r="T39" s="22">
        <v>0</v>
      </c>
      <c r="U39" s="22">
        <v>0</v>
      </c>
      <c r="V39" s="22">
        <v>0</v>
      </c>
      <c r="W39" s="22">
        <v>325042090</v>
      </c>
      <c r="X39" s="22">
        <v>333558222</v>
      </c>
      <c r="Y39" s="22">
        <v>-8516132</v>
      </c>
      <c r="Z39" s="23">
        <v>-2.5531170986994889</v>
      </c>
      <c r="AA39" s="20">
        <v>495451373</v>
      </c>
    </row>
    <row r="40" spans="1:27" x14ac:dyDescent="0.25">
      <c r="A40" s="19" t="s">
        <v>66</v>
      </c>
      <c r="B40" s="15" t="s">
        <v>32</v>
      </c>
      <c r="C40" s="20">
        <v>3288309</v>
      </c>
      <c r="D40" s="20">
        <v>0</v>
      </c>
      <c r="E40" s="21">
        <v>4499483</v>
      </c>
      <c r="F40" s="22">
        <v>4786205</v>
      </c>
      <c r="G40" s="22">
        <v>159145</v>
      </c>
      <c r="H40" s="22">
        <v>115772</v>
      </c>
      <c r="I40" s="22">
        <v>357913</v>
      </c>
      <c r="J40" s="22">
        <v>632830</v>
      </c>
      <c r="K40" s="22">
        <v>501625</v>
      </c>
      <c r="L40" s="22">
        <v>258063</v>
      </c>
      <c r="M40" s="22">
        <v>138823</v>
      </c>
      <c r="N40" s="22">
        <v>898511</v>
      </c>
      <c r="O40" s="22">
        <v>205638</v>
      </c>
      <c r="P40" s="22">
        <v>223941</v>
      </c>
      <c r="Q40" s="22">
        <v>324435</v>
      </c>
      <c r="R40" s="22">
        <v>754014</v>
      </c>
      <c r="S40" s="22">
        <v>0</v>
      </c>
      <c r="T40" s="22">
        <v>0</v>
      </c>
      <c r="U40" s="22">
        <v>0</v>
      </c>
      <c r="V40" s="22">
        <v>0</v>
      </c>
      <c r="W40" s="22">
        <v>2285355</v>
      </c>
      <c r="X40" s="22">
        <v>2990138</v>
      </c>
      <c r="Y40" s="22">
        <v>-704783</v>
      </c>
      <c r="Z40" s="23">
        <v>-23.570249934952837</v>
      </c>
      <c r="AA40" s="20">
        <v>4786205</v>
      </c>
    </row>
    <row r="41" spans="1:27" x14ac:dyDescent="0.25">
      <c r="A41" s="19" t="s">
        <v>67</v>
      </c>
      <c r="B41" s="15" t="s">
        <v>32</v>
      </c>
      <c r="C41" s="20">
        <v>93523</v>
      </c>
      <c r="D41" s="20">
        <v>0</v>
      </c>
      <c r="E41" s="21">
        <v>146580</v>
      </c>
      <c r="F41" s="22">
        <v>150576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150576</v>
      </c>
    </row>
    <row r="42" spans="1:27" x14ac:dyDescent="0.25">
      <c r="A42" s="19" t="s">
        <v>68</v>
      </c>
      <c r="B42" s="15" t="s">
        <v>32</v>
      </c>
      <c r="C42" s="20">
        <v>15658363</v>
      </c>
      <c r="D42" s="20">
        <v>0</v>
      </c>
      <c r="E42" s="21">
        <v>23293592</v>
      </c>
      <c r="F42" s="22">
        <v>21134637</v>
      </c>
      <c r="G42" s="22">
        <v>0</v>
      </c>
      <c r="H42" s="22">
        <v>0</v>
      </c>
      <c r="I42" s="22">
        <v>4478222</v>
      </c>
      <c r="J42" s="22">
        <v>4478222</v>
      </c>
      <c r="K42" s="22">
        <v>1508967</v>
      </c>
      <c r="L42" s="22">
        <v>1460289</v>
      </c>
      <c r="M42" s="22">
        <v>1505981</v>
      </c>
      <c r="N42" s="22">
        <v>4475237</v>
      </c>
      <c r="O42" s="22">
        <v>1505894</v>
      </c>
      <c r="P42" s="22">
        <v>1360165</v>
      </c>
      <c r="Q42" s="22">
        <v>1505893</v>
      </c>
      <c r="R42" s="22">
        <v>4371952</v>
      </c>
      <c r="S42" s="22">
        <v>0</v>
      </c>
      <c r="T42" s="22">
        <v>0</v>
      </c>
      <c r="U42" s="22">
        <v>0</v>
      </c>
      <c r="V42" s="22">
        <v>0</v>
      </c>
      <c r="W42" s="22">
        <v>13325411</v>
      </c>
      <c r="X42" s="22">
        <v>14543546</v>
      </c>
      <c r="Y42" s="22">
        <v>-1218135</v>
      </c>
      <c r="Z42" s="23">
        <v>-8.3757771316568874</v>
      </c>
      <c r="AA42" s="20">
        <v>21134637</v>
      </c>
    </row>
    <row r="43" spans="1:27" x14ac:dyDescent="0.25">
      <c r="A43" s="19" t="s">
        <v>69</v>
      </c>
      <c r="B43" s="15" t="s">
        <v>32</v>
      </c>
      <c r="C43" s="20">
        <v>358809</v>
      </c>
      <c r="D43" s="20">
        <v>0</v>
      </c>
      <c r="E43" s="21">
        <v>285156</v>
      </c>
      <c r="F43" s="22">
        <v>215888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215888</v>
      </c>
      <c r="N43" s="22">
        <v>215888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215888</v>
      </c>
      <c r="X43" s="22">
        <v>215888</v>
      </c>
      <c r="Y43" s="22">
        <v>0</v>
      </c>
      <c r="Z43" s="23">
        <v>0</v>
      </c>
      <c r="AA43" s="20">
        <v>215888</v>
      </c>
    </row>
    <row r="44" spans="1:27" x14ac:dyDescent="0.25">
      <c r="A44" s="19" t="s">
        <v>70</v>
      </c>
      <c r="B44" s="15" t="s">
        <v>32</v>
      </c>
      <c r="C44" s="20">
        <v>1136929</v>
      </c>
      <c r="D44" s="20">
        <v>0</v>
      </c>
      <c r="E44" s="21">
        <v>6559061</v>
      </c>
      <c r="F44" s="22">
        <v>23830872</v>
      </c>
      <c r="G44" s="22">
        <v>19208</v>
      </c>
      <c r="H44" s="22">
        <v>-1355</v>
      </c>
      <c r="I44" s="22">
        <v>19268</v>
      </c>
      <c r="J44" s="22">
        <v>37121</v>
      </c>
      <c r="K44" s="22">
        <v>21009</v>
      </c>
      <c r="L44" s="22">
        <v>1153557</v>
      </c>
      <c r="M44" s="22">
        <v>219783</v>
      </c>
      <c r="N44" s="22">
        <v>1394349</v>
      </c>
      <c r="O44" s="22">
        <v>805447</v>
      </c>
      <c r="P44" s="22">
        <v>14925</v>
      </c>
      <c r="Q44" s="22">
        <v>1571924</v>
      </c>
      <c r="R44" s="22">
        <v>2392296</v>
      </c>
      <c r="S44" s="22">
        <v>0</v>
      </c>
      <c r="T44" s="22">
        <v>0</v>
      </c>
      <c r="U44" s="22">
        <v>0</v>
      </c>
      <c r="V44" s="22">
        <v>0</v>
      </c>
      <c r="W44" s="22">
        <v>3823766</v>
      </c>
      <c r="X44" s="22">
        <v>2109168</v>
      </c>
      <c r="Y44" s="22">
        <v>1714598</v>
      </c>
      <c r="Z44" s="23">
        <v>81.292623442039698</v>
      </c>
      <c r="AA44" s="20">
        <v>23830872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427735</v>
      </c>
      <c r="D46" s="20">
        <v>0</v>
      </c>
      <c r="E46" s="21">
        <v>442068</v>
      </c>
      <c r="F46" s="22">
        <v>551020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226062</v>
      </c>
      <c r="Q46" s="22">
        <v>0</v>
      </c>
      <c r="R46" s="22">
        <v>226062</v>
      </c>
      <c r="S46" s="22">
        <v>0</v>
      </c>
      <c r="T46" s="22">
        <v>0</v>
      </c>
      <c r="U46" s="22">
        <v>0</v>
      </c>
      <c r="V46" s="22">
        <v>0</v>
      </c>
      <c r="W46" s="22">
        <v>226062</v>
      </c>
      <c r="X46" s="22">
        <v>0</v>
      </c>
      <c r="Y46" s="22">
        <v>226062</v>
      </c>
      <c r="Z46" s="23">
        <v>0</v>
      </c>
      <c r="AA46" s="20">
        <v>551020</v>
      </c>
    </row>
    <row r="47" spans="1:27" x14ac:dyDescent="0.25">
      <c r="A47" s="19" t="s">
        <v>73</v>
      </c>
      <c r="B47" s="15" t="s">
        <v>32</v>
      </c>
      <c r="C47" s="20">
        <v>4692660</v>
      </c>
      <c r="D47" s="20">
        <v>0</v>
      </c>
      <c r="E47" s="21">
        <v>12550706</v>
      </c>
      <c r="F47" s="22">
        <v>12769960</v>
      </c>
      <c r="G47" s="22">
        <v>372715</v>
      </c>
      <c r="H47" s="22">
        <v>477569</v>
      </c>
      <c r="I47" s="22">
        <v>492964</v>
      </c>
      <c r="J47" s="22">
        <v>1343248</v>
      </c>
      <c r="K47" s="22">
        <v>517989</v>
      </c>
      <c r="L47" s="22">
        <v>1550861</v>
      </c>
      <c r="M47" s="22">
        <v>593969</v>
      </c>
      <c r="N47" s="22">
        <v>2662819</v>
      </c>
      <c r="O47" s="22">
        <v>492031</v>
      </c>
      <c r="P47" s="22">
        <v>470431</v>
      </c>
      <c r="Q47" s="22">
        <v>484269</v>
      </c>
      <c r="R47" s="22">
        <v>1446731</v>
      </c>
      <c r="S47" s="22">
        <v>0</v>
      </c>
      <c r="T47" s="22">
        <v>0</v>
      </c>
      <c r="U47" s="22">
        <v>0</v>
      </c>
      <c r="V47" s="22">
        <v>0</v>
      </c>
      <c r="W47" s="22">
        <v>5452798</v>
      </c>
      <c r="X47" s="22">
        <v>6098052</v>
      </c>
      <c r="Y47" s="22">
        <v>-645254</v>
      </c>
      <c r="Z47" s="23">
        <v>-10.581313507985829</v>
      </c>
      <c r="AA47" s="20">
        <v>12769960</v>
      </c>
    </row>
    <row r="48" spans="1:27" x14ac:dyDescent="0.25">
      <c r="A48" s="19" t="s">
        <v>74</v>
      </c>
      <c r="B48" s="15" t="s">
        <v>32</v>
      </c>
      <c r="C48" s="20">
        <v>876037</v>
      </c>
      <c r="D48" s="20">
        <v>0</v>
      </c>
      <c r="E48" s="21">
        <v>1652924</v>
      </c>
      <c r="F48" s="22">
        <v>1594511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933294</v>
      </c>
      <c r="N48" s="22">
        <v>933294</v>
      </c>
      <c r="O48" s="22">
        <v>2265</v>
      </c>
      <c r="P48" s="22">
        <v>0</v>
      </c>
      <c r="Q48" s="22">
        <v>0</v>
      </c>
      <c r="R48" s="22">
        <v>2265</v>
      </c>
      <c r="S48" s="22">
        <v>0</v>
      </c>
      <c r="T48" s="22">
        <v>0</v>
      </c>
      <c r="U48" s="22">
        <v>0</v>
      </c>
      <c r="V48" s="22">
        <v>0</v>
      </c>
      <c r="W48" s="22">
        <v>935559</v>
      </c>
      <c r="X48" s="22">
        <v>983294</v>
      </c>
      <c r="Y48" s="22">
        <v>-47735</v>
      </c>
      <c r="Z48" s="23">
        <v>-4.8546009636995651</v>
      </c>
      <c r="AA48" s="20">
        <v>1594511</v>
      </c>
    </row>
    <row r="49" spans="1:27" x14ac:dyDescent="0.25">
      <c r="A49" s="19" t="s">
        <v>75</v>
      </c>
      <c r="B49" s="15" t="s">
        <v>32</v>
      </c>
      <c r="C49" s="20">
        <v>161170</v>
      </c>
      <c r="D49" s="20">
        <v>0</v>
      </c>
      <c r="E49" s="21">
        <v>111457</v>
      </c>
      <c r="F49" s="22">
        <v>159603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159603</v>
      </c>
    </row>
    <row r="50" spans="1:27" x14ac:dyDescent="0.25">
      <c r="A50" s="37" t="s">
        <v>76</v>
      </c>
      <c r="B50" s="28" t="s">
        <v>32</v>
      </c>
      <c r="C50" s="29">
        <f>SUM(C37:C49)</f>
        <v>461516563</v>
      </c>
      <c r="D50" s="29">
        <f t="shared" ref="D50:Y50" si="1">SUM(D37:D49)</f>
        <v>0</v>
      </c>
      <c r="E50" s="30">
        <f t="shared" si="1"/>
        <v>556386550</v>
      </c>
      <c r="F50" s="31">
        <f t="shared" si="1"/>
        <v>588014272</v>
      </c>
      <c r="G50" s="31">
        <f t="shared" si="1"/>
        <v>2550089</v>
      </c>
      <c r="H50" s="31">
        <f t="shared" si="1"/>
        <v>58227331</v>
      </c>
      <c r="I50" s="31">
        <f t="shared" si="1"/>
        <v>60436707</v>
      </c>
      <c r="J50" s="31">
        <f t="shared" si="1"/>
        <v>121214127</v>
      </c>
      <c r="K50" s="31">
        <f t="shared" si="1"/>
        <v>40474578</v>
      </c>
      <c r="L50" s="31">
        <f t="shared" si="1"/>
        <v>43043369</v>
      </c>
      <c r="M50" s="31">
        <f t="shared" si="1"/>
        <v>43415983</v>
      </c>
      <c r="N50" s="31">
        <f t="shared" si="1"/>
        <v>126933930</v>
      </c>
      <c r="O50" s="31">
        <f t="shared" si="1"/>
        <v>40341238</v>
      </c>
      <c r="P50" s="31">
        <f t="shared" si="1"/>
        <v>40063736</v>
      </c>
      <c r="Q50" s="31">
        <f t="shared" si="1"/>
        <v>40949990</v>
      </c>
      <c r="R50" s="31">
        <f t="shared" si="1"/>
        <v>121354964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369503021</v>
      </c>
      <c r="X50" s="31">
        <f t="shared" si="1"/>
        <v>378523246</v>
      </c>
      <c r="Y50" s="31">
        <f t="shared" si="1"/>
        <v>-9020225</v>
      </c>
      <c r="Z50" s="32">
        <f>+IF(X50&lt;&gt;0,+(Y50/X50)*100,0)</f>
        <v>-2.3830042395863846</v>
      </c>
      <c r="AA50" s="29">
        <f>SUM(AA37:AA49)</f>
        <v>588014272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73577271</v>
      </c>
      <c r="D51" s="39">
        <f t="shared" si="2"/>
        <v>0</v>
      </c>
      <c r="E51" s="40">
        <f t="shared" si="2"/>
        <v>12054026</v>
      </c>
      <c r="F51" s="41">
        <f t="shared" si="2"/>
        <v>22816497</v>
      </c>
      <c r="G51" s="41">
        <f t="shared" si="2"/>
        <v>50755679</v>
      </c>
      <c r="H51" s="41">
        <f t="shared" si="2"/>
        <v>-4468714</v>
      </c>
      <c r="I51" s="41">
        <f t="shared" si="2"/>
        <v>-10375857</v>
      </c>
      <c r="J51" s="41">
        <f t="shared" si="2"/>
        <v>35911108</v>
      </c>
      <c r="K51" s="41">
        <f t="shared" si="2"/>
        <v>7461288</v>
      </c>
      <c r="L51" s="41">
        <f t="shared" si="2"/>
        <v>4775371</v>
      </c>
      <c r="M51" s="41">
        <f t="shared" si="2"/>
        <v>8796544</v>
      </c>
      <c r="N51" s="41">
        <f t="shared" si="2"/>
        <v>21033203</v>
      </c>
      <c r="O51" s="41">
        <f t="shared" si="2"/>
        <v>7691340</v>
      </c>
      <c r="P51" s="41">
        <f t="shared" si="2"/>
        <v>7067435</v>
      </c>
      <c r="Q51" s="41">
        <f t="shared" si="2"/>
        <v>12295527</v>
      </c>
      <c r="R51" s="41">
        <f t="shared" si="2"/>
        <v>27054302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83998613</v>
      </c>
      <c r="X51" s="41">
        <f t="shared" si="2"/>
        <v>79715227</v>
      </c>
      <c r="Y51" s="41">
        <f t="shared" si="2"/>
        <v>4283386</v>
      </c>
      <c r="Z51" s="42">
        <f>+IF(X51&lt;&gt;0,+(Y51/X51)*100,0)</f>
        <v>5.3733598475483237</v>
      </c>
      <c r="AA51" s="39">
        <f>+AA35-AA50</f>
        <v>22816497</v>
      </c>
    </row>
    <row r="52" spans="1:27" x14ac:dyDescent="0.25">
      <c r="A52" s="43" t="s">
        <v>78</v>
      </c>
      <c r="B52" s="15" t="s">
        <v>32</v>
      </c>
      <c r="C52" s="20">
        <v>23979562</v>
      </c>
      <c r="D52" s="20">
        <v>0</v>
      </c>
      <c r="E52" s="21">
        <v>17821124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63340</v>
      </c>
      <c r="L52" s="22">
        <v>0</v>
      </c>
      <c r="M52" s="22">
        <v>811559</v>
      </c>
      <c r="N52" s="22">
        <v>874899</v>
      </c>
      <c r="O52" s="22">
        <v>-760781</v>
      </c>
      <c r="P52" s="22">
        <v>-114117</v>
      </c>
      <c r="Q52" s="22">
        <v>0</v>
      </c>
      <c r="R52" s="22">
        <v>-874898</v>
      </c>
      <c r="S52" s="22">
        <v>0</v>
      </c>
      <c r="T52" s="22">
        <v>0</v>
      </c>
      <c r="U52" s="22">
        <v>0</v>
      </c>
      <c r="V52" s="22">
        <v>0</v>
      </c>
      <c r="W52" s="22">
        <v>1</v>
      </c>
      <c r="X52" s="22">
        <v>0</v>
      </c>
      <c r="Y52" s="22">
        <v>1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97556833</v>
      </c>
      <c r="D54" s="48">
        <f t="shared" si="3"/>
        <v>0</v>
      </c>
      <c r="E54" s="49">
        <f t="shared" si="3"/>
        <v>29875150</v>
      </c>
      <c r="F54" s="50">
        <f t="shared" si="3"/>
        <v>22816497</v>
      </c>
      <c r="G54" s="50">
        <f t="shared" si="3"/>
        <v>50755679</v>
      </c>
      <c r="H54" s="50">
        <f t="shared" si="3"/>
        <v>-4468714</v>
      </c>
      <c r="I54" s="50">
        <f t="shared" si="3"/>
        <v>-10375857</v>
      </c>
      <c r="J54" s="50">
        <f t="shared" si="3"/>
        <v>35911108</v>
      </c>
      <c r="K54" s="50">
        <f t="shared" si="3"/>
        <v>7524628</v>
      </c>
      <c r="L54" s="50">
        <f t="shared" si="3"/>
        <v>4775371</v>
      </c>
      <c r="M54" s="50">
        <f t="shared" si="3"/>
        <v>9608103</v>
      </c>
      <c r="N54" s="50">
        <f t="shared" si="3"/>
        <v>21908102</v>
      </c>
      <c r="O54" s="50">
        <f t="shared" si="3"/>
        <v>6930559</v>
      </c>
      <c r="P54" s="50">
        <f t="shared" si="3"/>
        <v>6953318</v>
      </c>
      <c r="Q54" s="50">
        <f t="shared" si="3"/>
        <v>12295527</v>
      </c>
      <c r="R54" s="50">
        <f t="shared" si="3"/>
        <v>26179404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83998614</v>
      </c>
      <c r="X54" s="50">
        <f t="shared" si="3"/>
        <v>79715227</v>
      </c>
      <c r="Y54" s="50">
        <f t="shared" si="3"/>
        <v>4283387</v>
      </c>
      <c r="Z54" s="51">
        <f>+IF(X54&lt;&gt;0,+(Y54/X54)*100,0)</f>
        <v>5.3733611020137975</v>
      </c>
      <c r="AA54" s="48">
        <f>SUM(AA51:AA53)</f>
        <v>22816497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97556833</v>
      </c>
      <c r="D56" s="54">
        <f>+D54-D55</f>
        <v>0</v>
      </c>
      <c r="E56" s="55">
        <f t="shared" si="4"/>
        <v>29875150</v>
      </c>
      <c r="F56" s="56">
        <f t="shared" si="4"/>
        <v>22816497</v>
      </c>
      <c r="G56" s="56">
        <f t="shared" si="4"/>
        <v>50755679</v>
      </c>
      <c r="H56" s="56">
        <f t="shared" si="4"/>
        <v>-4468714</v>
      </c>
      <c r="I56" s="56">
        <f t="shared" si="4"/>
        <v>-10375857</v>
      </c>
      <c r="J56" s="56">
        <f t="shared" si="4"/>
        <v>35911108</v>
      </c>
      <c r="K56" s="56">
        <f t="shared" si="4"/>
        <v>7524628</v>
      </c>
      <c r="L56" s="56">
        <f t="shared" si="4"/>
        <v>4775371</v>
      </c>
      <c r="M56" s="56">
        <f t="shared" si="4"/>
        <v>9608103</v>
      </c>
      <c r="N56" s="56">
        <f t="shared" si="4"/>
        <v>21908102</v>
      </c>
      <c r="O56" s="56">
        <f t="shared" si="4"/>
        <v>6930559</v>
      </c>
      <c r="P56" s="56">
        <f t="shared" si="4"/>
        <v>6953318</v>
      </c>
      <c r="Q56" s="56">
        <f t="shared" si="4"/>
        <v>12295527</v>
      </c>
      <c r="R56" s="56">
        <f t="shared" si="4"/>
        <v>26179404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83998614</v>
      </c>
      <c r="X56" s="56">
        <f t="shared" si="4"/>
        <v>79715227</v>
      </c>
      <c r="Y56" s="56">
        <f t="shared" si="4"/>
        <v>4283387</v>
      </c>
      <c r="Z56" s="57">
        <f>+IF(X56&lt;&gt;0,+(Y56/X56)*100,0)</f>
        <v>5.3733611020137975</v>
      </c>
      <c r="AA56" s="54">
        <f>+AA54-AA55</f>
        <v>22816497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97556833</v>
      </c>
      <c r="D59" s="48">
        <f>SUM(D56:D58)</f>
        <v>0</v>
      </c>
      <c r="E59" s="49">
        <f t="shared" si="5"/>
        <v>29875150</v>
      </c>
      <c r="F59" s="50">
        <f t="shared" si="5"/>
        <v>22816497</v>
      </c>
      <c r="G59" s="50">
        <f t="shared" si="5"/>
        <v>50755679</v>
      </c>
      <c r="H59" s="50">
        <f t="shared" si="5"/>
        <v>-4468714</v>
      </c>
      <c r="I59" s="50">
        <f t="shared" si="5"/>
        <v>-10375857</v>
      </c>
      <c r="J59" s="50">
        <f t="shared" si="5"/>
        <v>35911108</v>
      </c>
      <c r="K59" s="50">
        <f t="shared" si="5"/>
        <v>7524628</v>
      </c>
      <c r="L59" s="50">
        <f t="shared" si="5"/>
        <v>4775371</v>
      </c>
      <c r="M59" s="50">
        <f t="shared" si="5"/>
        <v>9608103</v>
      </c>
      <c r="N59" s="50">
        <f t="shared" si="5"/>
        <v>21908102</v>
      </c>
      <c r="O59" s="50">
        <f t="shared" si="5"/>
        <v>6930559</v>
      </c>
      <c r="P59" s="50">
        <f t="shared" si="5"/>
        <v>6953318</v>
      </c>
      <c r="Q59" s="50">
        <f t="shared" si="5"/>
        <v>12295527</v>
      </c>
      <c r="R59" s="50">
        <f t="shared" si="5"/>
        <v>26179404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83998614</v>
      </c>
      <c r="X59" s="50">
        <f t="shared" si="5"/>
        <v>79715227</v>
      </c>
      <c r="Y59" s="50">
        <f t="shared" si="5"/>
        <v>4283387</v>
      </c>
      <c r="Z59" s="51">
        <f>+IF(X59&lt;&gt;0,+(Y59/X59)*100,0)</f>
        <v>5.3733611020137975</v>
      </c>
      <c r="AA59" s="48">
        <f>SUM(AA56:AA58)</f>
        <v>22816497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97556833</v>
      </c>
      <c r="D62" s="65">
        <f>SUM(D59:D61)</f>
        <v>0</v>
      </c>
      <c r="E62" s="66">
        <f t="shared" si="6"/>
        <v>29875150</v>
      </c>
      <c r="F62" s="67">
        <f t="shared" si="6"/>
        <v>22816497</v>
      </c>
      <c r="G62" s="67">
        <f t="shared" si="6"/>
        <v>50755679</v>
      </c>
      <c r="H62" s="67">
        <f t="shared" si="6"/>
        <v>-4468714</v>
      </c>
      <c r="I62" s="67">
        <f t="shared" si="6"/>
        <v>-10375857</v>
      </c>
      <c r="J62" s="67">
        <f t="shared" si="6"/>
        <v>35911108</v>
      </c>
      <c r="K62" s="67">
        <f t="shared" si="6"/>
        <v>7524628</v>
      </c>
      <c r="L62" s="67">
        <f t="shared" si="6"/>
        <v>4775371</v>
      </c>
      <c r="M62" s="67">
        <f t="shared" si="6"/>
        <v>9608103</v>
      </c>
      <c r="N62" s="67">
        <f t="shared" si="6"/>
        <v>21908102</v>
      </c>
      <c r="O62" s="67">
        <f t="shared" si="6"/>
        <v>6930559</v>
      </c>
      <c r="P62" s="67">
        <f t="shared" si="6"/>
        <v>6953318</v>
      </c>
      <c r="Q62" s="67">
        <f t="shared" si="6"/>
        <v>12295527</v>
      </c>
      <c r="R62" s="67">
        <f t="shared" si="6"/>
        <v>26179404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83998614</v>
      </c>
      <c r="X62" s="67">
        <f t="shared" si="6"/>
        <v>79715227</v>
      </c>
      <c r="Y62" s="67">
        <f t="shared" si="6"/>
        <v>4283387</v>
      </c>
      <c r="Z62" s="68">
        <f>+IF(X62&lt;&gt;0,+(Y62/X62)*100,0)</f>
        <v>5.3733611020137975</v>
      </c>
      <c r="AA62" s="65">
        <f>SUM(AA59:AA61)</f>
        <v>22816497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94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394966563</v>
      </c>
      <c r="D6" s="20">
        <v>0</v>
      </c>
      <c r="E6" s="21">
        <v>441931811</v>
      </c>
      <c r="F6" s="22">
        <v>477131811</v>
      </c>
      <c r="G6" s="22">
        <v>43645977</v>
      </c>
      <c r="H6" s="22">
        <v>38904961</v>
      </c>
      <c r="I6" s="22">
        <v>38691995</v>
      </c>
      <c r="J6" s="22">
        <v>121242933</v>
      </c>
      <c r="K6" s="22">
        <v>27186031</v>
      </c>
      <c r="L6" s="22">
        <v>26539394</v>
      </c>
      <c r="M6" s="22">
        <v>25303868</v>
      </c>
      <c r="N6" s="22">
        <v>79029293</v>
      </c>
      <c r="O6" s="22">
        <v>27337327</v>
      </c>
      <c r="P6" s="22">
        <v>-361175</v>
      </c>
      <c r="Q6" s="22">
        <v>119505564</v>
      </c>
      <c r="R6" s="22">
        <v>146481716</v>
      </c>
      <c r="S6" s="22">
        <v>0</v>
      </c>
      <c r="T6" s="22">
        <v>0</v>
      </c>
      <c r="U6" s="22">
        <v>0</v>
      </c>
      <c r="V6" s="22">
        <v>0</v>
      </c>
      <c r="W6" s="22">
        <v>346753942</v>
      </c>
      <c r="X6" s="22">
        <v>355059306</v>
      </c>
      <c r="Y6" s="22">
        <v>-8305364</v>
      </c>
      <c r="Z6" s="23">
        <v>-2.3391483787781642</v>
      </c>
      <c r="AA6" s="20">
        <v>477131811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442502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252000</v>
      </c>
      <c r="D28" s="20">
        <v>0</v>
      </c>
      <c r="E28" s="21">
        <v>5771559</v>
      </c>
      <c r="F28" s="22">
        <v>5564602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4173444</v>
      </c>
      <c r="Y28" s="22">
        <v>-4173444</v>
      </c>
      <c r="Z28" s="23">
        <v>-100</v>
      </c>
      <c r="AA28" s="20">
        <v>5564602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936259</v>
      </c>
      <c r="D31" s="20">
        <v>0</v>
      </c>
      <c r="E31" s="21">
        <v>1025157</v>
      </c>
      <c r="F31" s="22">
        <v>1025157</v>
      </c>
      <c r="G31" s="22">
        <v>113600</v>
      </c>
      <c r="H31" s="22">
        <v>113600</v>
      </c>
      <c r="I31" s="22">
        <v>91261</v>
      </c>
      <c r="J31" s="22">
        <v>318461</v>
      </c>
      <c r="K31" s="22">
        <v>113600</v>
      </c>
      <c r="L31" s="22">
        <v>104139</v>
      </c>
      <c r="M31" s="22">
        <v>113200</v>
      </c>
      <c r="N31" s="22">
        <v>330939</v>
      </c>
      <c r="O31" s="22">
        <v>112800</v>
      </c>
      <c r="P31" s="22">
        <v>0</v>
      </c>
      <c r="Q31" s="22">
        <v>222800</v>
      </c>
      <c r="R31" s="22">
        <v>335600</v>
      </c>
      <c r="S31" s="22">
        <v>0</v>
      </c>
      <c r="T31" s="22">
        <v>0</v>
      </c>
      <c r="U31" s="22">
        <v>0</v>
      </c>
      <c r="V31" s="22">
        <v>0</v>
      </c>
      <c r="W31" s="22">
        <v>985000</v>
      </c>
      <c r="X31" s="22">
        <v>768870</v>
      </c>
      <c r="Y31" s="22">
        <v>216130</v>
      </c>
      <c r="Z31" s="23">
        <v>28.110083629222103</v>
      </c>
      <c r="AA31" s="20">
        <v>1025157</v>
      </c>
    </row>
    <row r="32" spans="1:27" x14ac:dyDescent="0.25">
      <c r="A32" s="19" t="s">
        <v>58</v>
      </c>
      <c r="B32" s="15" t="s">
        <v>32</v>
      </c>
      <c r="C32" s="20">
        <v>5628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396602952</v>
      </c>
      <c r="D35" s="29">
        <f t="shared" ref="D35:Y35" si="0">SUM(D6:D34)</f>
        <v>0</v>
      </c>
      <c r="E35" s="30">
        <f t="shared" si="0"/>
        <v>448728527</v>
      </c>
      <c r="F35" s="31">
        <f t="shared" si="0"/>
        <v>483721570</v>
      </c>
      <c r="G35" s="31">
        <f t="shared" si="0"/>
        <v>43759577</v>
      </c>
      <c r="H35" s="31">
        <f t="shared" si="0"/>
        <v>39018561</v>
      </c>
      <c r="I35" s="31">
        <f t="shared" si="0"/>
        <v>38783256</v>
      </c>
      <c r="J35" s="31">
        <f t="shared" si="0"/>
        <v>121561394</v>
      </c>
      <c r="K35" s="31">
        <f t="shared" si="0"/>
        <v>27299631</v>
      </c>
      <c r="L35" s="31">
        <f t="shared" si="0"/>
        <v>26643533</v>
      </c>
      <c r="M35" s="31">
        <f t="shared" si="0"/>
        <v>25417068</v>
      </c>
      <c r="N35" s="31">
        <f t="shared" si="0"/>
        <v>79360232</v>
      </c>
      <c r="O35" s="31">
        <f t="shared" si="0"/>
        <v>27450127</v>
      </c>
      <c r="P35" s="31">
        <f t="shared" si="0"/>
        <v>-361175</v>
      </c>
      <c r="Q35" s="31">
        <f t="shared" si="0"/>
        <v>119728364</v>
      </c>
      <c r="R35" s="31">
        <f t="shared" si="0"/>
        <v>146817316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347738942</v>
      </c>
      <c r="X35" s="31">
        <f t="shared" si="0"/>
        <v>360001620</v>
      </c>
      <c r="Y35" s="31">
        <f t="shared" si="0"/>
        <v>-12262678</v>
      </c>
      <c r="Z35" s="32">
        <f>+IF(X35&lt;&gt;0,+(Y35/X35)*100,0)</f>
        <v>-3.4062841161659216</v>
      </c>
      <c r="AA35" s="29">
        <f>SUM(AA6:AA34)</f>
        <v>483721570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14789713</v>
      </c>
      <c r="D37" s="20">
        <v>0</v>
      </c>
      <c r="E37" s="21">
        <v>10309738</v>
      </c>
      <c r="F37" s="22">
        <v>10309738</v>
      </c>
      <c r="G37" s="22">
        <v>1260050</v>
      </c>
      <c r="H37" s="22">
        <v>1350008</v>
      </c>
      <c r="I37" s="22">
        <v>1239623</v>
      </c>
      <c r="J37" s="22">
        <v>3849681</v>
      </c>
      <c r="K37" s="22">
        <v>1306492</v>
      </c>
      <c r="L37" s="22">
        <v>1337251</v>
      </c>
      <c r="M37" s="22">
        <v>1319748</v>
      </c>
      <c r="N37" s="22">
        <v>3963491</v>
      </c>
      <c r="O37" s="22">
        <v>1292564</v>
      </c>
      <c r="P37" s="22">
        <v>0</v>
      </c>
      <c r="Q37" s="22">
        <v>2771464</v>
      </c>
      <c r="R37" s="22">
        <v>4064028</v>
      </c>
      <c r="S37" s="22">
        <v>0</v>
      </c>
      <c r="T37" s="22">
        <v>0</v>
      </c>
      <c r="U37" s="22">
        <v>0</v>
      </c>
      <c r="V37" s="22">
        <v>0</v>
      </c>
      <c r="W37" s="22">
        <v>11877200</v>
      </c>
      <c r="X37" s="22">
        <v>7732305</v>
      </c>
      <c r="Y37" s="22">
        <v>4144895</v>
      </c>
      <c r="Z37" s="23">
        <v>53.604908238875723</v>
      </c>
      <c r="AA37" s="20">
        <v>10309738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391687224</v>
      </c>
      <c r="D39" s="20">
        <v>0</v>
      </c>
      <c r="E39" s="21">
        <v>396245057</v>
      </c>
      <c r="F39" s="22">
        <v>431428737</v>
      </c>
      <c r="G39" s="22">
        <v>0</v>
      </c>
      <c r="H39" s="22">
        <v>47200312</v>
      </c>
      <c r="I39" s="22">
        <v>43087740</v>
      </c>
      <c r="J39" s="22">
        <v>90288052</v>
      </c>
      <c r="K39" s="22">
        <v>26989303</v>
      </c>
      <c r="L39" s="22">
        <v>26905370</v>
      </c>
      <c r="M39" s="22">
        <v>27481742</v>
      </c>
      <c r="N39" s="22">
        <v>81376415</v>
      </c>
      <c r="O39" s="22">
        <v>26725743</v>
      </c>
      <c r="P39" s="22">
        <v>0</v>
      </c>
      <c r="Q39" s="22">
        <v>81082331</v>
      </c>
      <c r="R39" s="22">
        <v>107808074</v>
      </c>
      <c r="S39" s="22">
        <v>0</v>
      </c>
      <c r="T39" s="22">
        <v>0</v>
      </c>
      <c r="U39" s="22">
        <v>0</v>
      </c>
      <c r="V39" s="22">
        <v>0</v>
      </c>
      <c r="W39" s="22">
        <v>279472541</v>
      </c>
      <c r="X39" s="22">
        <v>323570277</v>
      </c>
      <c r="Y39" s="22">
        <v>-44097736</v>
      </c>
      <c r="Z39" s="23">
        <v>-13.628487884874543</v>
      </c>
      <c r="AA39" s="20">
        <v>431428737</v>
      </c>
    </row>
    <row r="40" spans="1:27" x14ac:dyDescent="0.25">
      <c r="A40" s="19" t="s">
        <v>66</v>
      </c>
      <c r="B40" s="15" t="s">
        <v>32</v>
      </c>
      <c r="C40" s="20">
        <v>7247568</v>
      </c>
      <c r="D40" s="20">
        <v>0</v>
      </c>
      <c r="E40" s="21">
        <v>8807874</v>
      </c>
      <c r="F40" s="22">
        <v>8807874</v>
      </c>
      <c r="G40" s="22">
        <v>60043</v>
      </c>
      <c r="H40" s="22">
        <v>325950</v>
      </c>
      <c r="I40" s="22">
        <v>1419872</v>
      </c>
      <c r="J40" s="22">
        <v>1805865</v>
      </c>
      <c r="K40" s="22">
        <v>1455961</v>
      </c>
      <c r="L40" s="22">
        <v>756805</v>
      </c>
      <c r="M40" s="22">
        <v>356495</v>
      </c>
      <c r="N40" s="22">
        <v>2569261</v>
      </c>
      <c r="O40" s="22">
        <v>154038</v>
      </c>
      <c r="P40" s="22">
        <v>348286</v>
      </c>
      <c r="Q40" s="22">
        <v>2277959</v>
      </c>
      <c r="R40" s="22">
        <v>2780283</v>
      </c>
      <c r="S40" s="22">
        <v>0</v>
      </c>
      <c r="T40" s="22">
        <v>0</v>
      </c>
      <c r="U40" s="22">
        <v>0</v>
      </c>
      <c r="V40" s="22">
        <v>0</v>
      </c>
      <c r="W40" s="22">
        <v>7155409</v>
      </c>
      <c r="X40" s="22">
        <v>6605883</v>
      </c>
      <c r="Y40" s="22">
        <v>549526</v>
      </c>
      <c r="Z40" s="23">
        <v>8.3187364959385448</v>
      </c>
      <c r="AA40" s="20">
        <v>8807874</v>
      </c>
    </row>
    <row r="41" spans="1:27" x14ac:dyDescent="0.25">
      <c r="A41" s="19" t="s">
        <v>67</v>
      </c>
      <c r="B41" s="15" t="s">
        <v>32</v>
      </c>
      <c r="C41" s="20">
        <v>4013079</v>
      </c>
      <c r="D41" s="20">
        <v>0</v>
      </c>
      <c r="E41" s="21">
        <v>8959998</v>
      </c>
      <c r="F41" s="22">
        <v>7377006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5532759</v>
      </c>
      <c r="Y41" s="22">
        <v>-5532759</v>
      </c>
      <c r="Z41" s="23">
        <v>-100</v>
      </c>
      <c r="AA41" s="20">
        <v>7377006</v>
      </c>
    </row>
    <row r="42" spans="1:27" x14ac:dyDescent="0.25">
      <c r="A42" s="19" t="s">
        <v>68</v>
      </c>
      <c r="B42" s="15" t="s">
        <v>32</v>
      </c>
      <c r="C42" s="20">
        <v>3925628</v>
      </c>
      <c r="D42" s="20">
        <v>0</v>
      </c>
      <c r="E42" s="21">
        <v>1344310</v>
      </c>
      <c r="F42" s="22">
        <v>1344310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1898292</v>
      </c>
      <c r="N42" s="22">
        <v>1898292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1898292</v>
      </c>
      <c r="X42" s="22">
        <v>1008234</v>
      </c>
      <c r="Y42" s="22">
        <v>890058</v>
      </c>
      <c r="Z42" s="23">
        <v>88.278911443176881</v>
      </c>
      <c r="AA42" s="20">
        <v>1344310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27836</v>
      </c>
      <c r="F43" s="22">
        <v>27836</v>
      </c>
      <c r="G43" s="22">
        <v>0</v>
      </c>
      <c r="H43" s="22">
        <v>0</v>
      </c>
      <c r="I43" s="22">
        <v>0</v>
      </c>
      <c r="J43" s="22">
        <v>0</v>
      </c>
      <c r="K43" s="22">
        <v>389651</v>
      </c>
      <c r="L43" s="22">
        <v>0</v>
      </c>
      <c r="M43" s="22">
        <v>367089</v>
      </c>
      <c r="N43" s="22">
        <v>756740</v>
      </c>
      <c r="O43" s="22">
        <v>171386</v>
      </c>
      <c r="P43" s="22">
        <v>0</v>
      </c>
      <c r="Q43" s="22">
        <v>326185</v>
      </c>
      <c r="R43" s="22">
        <v>497571</v>
      </c>
      <c r="S43" s="22">
        <v>0</v>
      </c>
      <c r="T43" s="22">
        <v>0</v>
      </c>
      <c r="U43" s="22">
        <v>0</v>
      </c>
      <c r="V43" s="22">
        <v>0</v>
      </c>
      <c r="W43" s="22">
        <v>1254311</v>
      </c>
      <c r="X43" s="22">
        <v>20880</v>
      </c>
      <c r="Y43" s="22">
        <v>1233431</v>
      </c>
      <c r="Z43" s="23">
        <v>5907.2365900383138</v>
      </c>
      <c r="AA43" s="20">
        <v>27836</v>
      </c>
    </row>
    <row r="44" spans="1:27" x14ac:dyDescent="0.25">
      <c r="A44" s="19" t="s">
        <v>70</v>
      </c>
      <c r="B44" s="15" t="s">
        <v>32</v>
      </c>
      <c r="C44" s="20">
        <v>3356789</v>
      </c>
      <c r="D44" s="20">
        <v>0</v>
      </c>
      <c r="E44" s="21">
        <v>14591372</v>
      </c>
      <c r="F44" s="22">
        <v>14731372</v>
      </c>
      <c r="G44" s="22">
        <v>2737</v>
      </c>
      <c r="H44" s="22">
        <v>132809</v>
      </c>
      <c r="I44" s="22">
        <v>225824</v>
      </c>
      <c r="J44" s="22">
        <v>361370</v>
      </c>
      <c r="K44" s="22">
        <v>401710</v>
      </c>
      <c r="L44" s="22">
        <v>574577</v>
      </c>
      <c r="M44" s="22">
        <v>753904</v>
      </c>
      <c r="N44" s="22">
        <v>1730191</v>
      </c>
      <c r="O44" s="22">
        <v>98449</v>
      </c>
      <c r="P44" s="22">
        <v>51572</v>
      </c>
      <c r="Q44" s="22">
        <v>303012</v>
      </c>
      <c r="R44" s="22">
        <v>453033</v>
      </c>
      <c r="S44" s="22">
        <v>0</v>
      </c>
      <c r="T44" s="22">
        <v>0</v>
      </c>
      <c r="U44" s="22">
        <v>0</v>
      </c>
      <c r="V44" s="22">
        <v>0</v>
      </c>
      <c r="W44" s="22">
        <v>2544594</v>
      </c>
      <c r="X44" s="22">
        <v>11048535</v>
      </c>
      <c r="Y44" s="22">
        <v>-8503941</v>
      </c>
      <c r="Z44" s="23">
        <v>-76.968946561693471</v>
      </c>
      <c r="AA44" s="20">
        <v>14731372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241417</v>
      </c>
      <c r="D46" s="20">
        <v>0</v>
      </c>
      <c r="E46" s="21">
        <v>0</v>
      </c>
      <c r="F46" s="22">
        <v>1582993</v>
      </c>
      <c r="G46" s="22">
        <v>81171</v>
      </c>
      <c r="H46" s="22">
        <v>583</v>
      </c>
      <c r="I46" s="22">
        <v>93</v>
      </c>
      <c r="J46" s="22">
        <v>81847</v>
      </c>
      <c r="K46" s="22">
        <v>0</v>
      </c>
      <c r="L46" s="22">
        <v>376664</v>
      </c>
      <c r="M46" s="22">
        <v>6035</v>
      </c>
      <c r="N46" s="22">
        <v>382699</v>
      </c>
      <c r="O46" s="22">
        <v>0</v>
      </c>
      <c r="P46" s="22">
        <v>0</v>
      </c>
      <c r="Q46" s="22">
        <v>5069</v>
      </c>
      <c r="R46" s="22">
        <v>5069</v>
      </c>
      <c r="S46" s="22">
        <v>0</v>
      </c>
      <c r="T46" s="22">
        <v>0</v>
      </c>
      <c r="U46" s="22">
        <v>0</v>
      </c>
      <c r="V46" s="22">
        <v>0</v>
      </c>
      <c r="W46" s="22">
        <v>469615</v>
      </c>
      <c r="X46" s="22">
        <v>1187244</v>
      </c>
      <c r="Y46" s="22">
        <v>-717629</v>
      </c>
      <c r="Z46" s="23">
        <v>-60.444946447402558</v>
      </c>
      <c r="AA46" s="20">
        <v>1582993</v>
      </c>
    </row>
    <row r="47" spans="1:27" x14ac:dyDescent="0.25">
      <c r="A47" s="19" t="s">
        <v>73</v>
      </c>
      <c r="B47" s="15" t="s">
        <v>32</v>
      </c>
      <c r="C47" s="20">
        <v>1291023</v>
      </c>
      <c r="D47" s="20">
        <v>0</v>
      </c>
      <c r="E47" s="21">
        <v>2008591</v>
      </c>
      <c r="F47" s="22">
        <v>2170741</v>
      </c>
      <c r="G47" s="22">
        <v>57315</v>
      </c>
      <c r="H47" s="22">
        <v>122986</v>
      </c>
      <c r="I47" s="22">
        <v>65088</v>
      </c>
      <c r="J47" s="22">
        <v>245389</v>
      </c>
      <c r="K47" s="22">
        <v>80926</v>
      </c>
      <c r="L47" s="22">
        <v>188855</v>
      </c>
      <c r="M47" s="22">
        <v>96214</v>
      </c>
      <c r="N47" s="22">
        <v>365995</v>
      </c>
      <c r="O47" s="22">
        <v>62224</v>
      </c>
      <c r="P47" s="22">
        <v>35663</v>
      </c>
      <c r="Q47" s="22">
        <v>279575</v>
      </c>
      <c r="R47" s="22">
        <v>377462</v>
      </c>
      <c r="S47" s="22">
        <v>0</v>
      </c>
      <c r="T47" s="22">
        <v>0</v>
      </c>
      <c r="U47" s="22">
        <v>0</v>
      </c>
      <c r="V47" s="22">
        <v>0</v>
      </c>
      <c r="W47" s="22">
        <v>988846</v>
      </c>
      <c r="X47" s="22">
        <v>1628001</v>
      </c>
      <c r="Y47" s="22">
        <v>-639155</v>
      </c>
      <c r="Z47" s="23">
        <v>-39.260111019587825</v>
      </c>
      <c r="AA47" s="20">
        <v>2170741</v>
      </c>
    </row>
    <row r="48" spans="1:27" x14ac:dyDescent="0.25">
      <c r="A48" s="19" t="s">
        <v>74</v>
      </c>
      <c r="B48" s="15" t="s">
        <v>32</v>
      </c>
      <c r="C48" s="20">
        <v>591656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427144097</v>
      </c>
      <c r="D50" s="29">
        <f t="shared" ref="D50:Y50" si="1">SUM(D37:D49)</f>
        <v>0</v>
      </c>
      <c r="E50" s="30">
        <f t="shared" si="1"/>
        <v>442294776</v>
      </c>
      <c r="F50" s="31">
        <f t="shared" si="1"/>
        <v>477780607</v>
      </c>
      <c r="G50" s="31">
        <f t="shared" si="1"/>
        <v>1461316</v>
      </c>
      <c r="H50" s="31">
        <f t="shared" si="1"/>
        <v>49132648</v>
      </c>
      <c r="I50" s="31">
        <f t="shared" si="1"/>
        <v>46038240</v>
      </c>
      <c r="J50" s="31">
        <f t="shared" si="1"/>
        <v>96632204</v>
      </c>
      <c r="K50" s="31">
        <f t="shared" si="1"/>
        <v>30624043</v>
      </c>
      <c r="L50" s="31">
        <f t="shared" si="1"/>
        <v>30139522</v>
      </c>
      <c r="M50" s="31">
        <f t="shared" si="1"/>
        <v>32279519</v>
      </c>
      <c r="N50" s="31">
        <f t="shared" si="1"/>
        <v>93043084</v>
      </c>
      <c r="O50" s="31">
        <f t="shared" si="1"/>
        <v>28504404</v>
      </c>
      <c r="P50" s="31">
        <f t="shared" si="1"/>
        <v>435521</v>
      </c>
      <c r="Q50" s="31">
        <f t="shared" si="1"/>
        <v>87045595</v>
      </c>
      <c r="R50" s="31">
        <f t="shared" si="1"/>
        <v>115985520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305660808</v>
      </c>
      <c r="X50" s="31">
        <f t="shared" si="1"/>
        <v>358334118</v>
      </c>
      <c r="Y50" s="31">
        <f t="shared" si="1"/>
        <v>-52673310</v>
      </c>
      <c r="Z50" s="32">
        <f>+IF(X50&lt;&gt;0,+(Y50/X50)*100,0)</f>
        <v>-14.699496183614869</v>
      </c>
      <c r="AA50" s="29">
        <f>SUM(AA37:AA49)</f>
        <v>477780607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-30541145</v>
      </c>
      <c r="D51" s="39">
        <f t="shared" si="2"/>
        <v>0</v>
      </c>
      <c r="E51" s="40">
        <f t="shared" si="2"/>
        <v>6433751</v>
      </c>
      <c r="F51" s="41">
        <f t="shared" si="2"/>
        <v>5940963</v>
      </c>
      <c r="G51" s="41">
        <f t="shared" si="2"/>
        <v>42298261</v>
      </c>
      <c r="H51" s="41">
        <f t="shared" si="2"/>
        <v>-10114087</v>
      </c>
      <c r="I51" s="41">
        <f t="shared" si="2"/>
        <v>-7254984</v>
      </c>
      <c r="J51" s="41">
        <f t="shared" si="2"/>
        <v>24929190</v>
      </c>
      <c r="K51" s="41">
        <f t="shared" si="2"/>
        <v>-3324412</v>
      </c>
      <c r="L51" s="41">
        <f t="shared" si="2"/>
        <v>-3495989</v>
      </c>
      <c r="M51" s="41">
        <f t="shared" si="2"/>
        <v>-6862451</v>
      </c>
      <c r="N51" s="41">
        <f t="shared" si="2"/>
        <v>-13682852</v>
      </c>
      <c r="O51" s="41">
        <f t="shared" si="2"/>
        <v>-1054277</v>
      </c>
      <c r="P51" s="41">
        <f t="shared" si="2"/>
        <v>-796696</v>
      </c>
      <c r="Q51" s="41">
        <f t="shared" si="2"/>
        <v>32682769</v>
      </c>
      <c r="R51" s="41">
        <f t="shared" si="2"/>
        <v>30831796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42078134</v>
      </c>
      <c r="X51" s="41">
        <f t="shared" si="2"/>
        <v>1667502</v>
      </c>
      <c r="Y51" s="41">
        <f t="shared" si="2"/>
        <v>40410632</v>
      </c>
      <c r="Z51" s="42">
        <f>+IF(X51&lt;&gt;0,+(Y51/X51)*100,0)</f>
        <v>2423.4233002419187</v>
      </c>
      <c r="AA51" s="39">
        <f>+AA35-AA50</f>
        <v>5940963</v>
      </c>
    </row>
    <row r="52" spans="1:27" x14ac:dyDescent="0.25">
      <c r="A52" s="43" t="s">
        <v>78</v>
      </c>
      <c r="B52" s="15" t="s">
        <v>32</v>
      </c>
      <c r="C52" s="20">
        <v>2862785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185042</v>
      </c>
      <c r="N52" s="22">
        <v>185042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185042</v>
      </c>
      <c r="X52" s="22">
        <v>0</v>
      </c>
      <c r="Y52" s="22">
        <v>185042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-27678360</v>
      </c>
      <c r="D54" s="48">
        <f t="shared" si="3"/>
        <v>0</v>
      </c>
      <c r="E54" s="49">
        <f t="shared" si="3"/>
        <v>6433751</v>
      </c>
      <c r="F54" s="50">
        <f t="shared" si="3"/>
        <v>5940963</v>
      </c>
      <c r="G54" s="50">
        <f t="shared" si="3"/>
        <v>42298261</v>
      </c>
      <c r="H54" s="50">
        <f t="shared" si="3"/>
        <v>-10114087</v>
      </c>
      <c r="I54" s="50">
        <f t="shared" si="3"/>
        <v>-7254984</v>
      </c>
      <c r="J54" s="50">
        <f t="shared" si="3"/>
        <v>24929190</v>
      </c>
      <c r="K54" s="50">
        <f t="shared" si="3"/>
        <v>-3324412</v>
      </c>
      <c r="L54" s="50">
        <f t="shared" si="3"/>
        <v>-3495989</v>
      </c>
      <c r="M54" s="50">
        <f t="shared" si="3"/>
        <v>-6677409</v>
      </c>
      <c r="N54" s="50">
        <f t="shared" si="3"/>
        <v>-13497810</v>
      </c>
      <c r="O54" s="50">
        <f t="shared" si="3"/>
        <v>-1054277</v>
      </c>
      <c r="P54" s="50">
        <f t="shared" si="3"/>
        <v>-796696</v>
      </c>
      <c r="Q54" s="50">
        <f t="shared" si="3"/>
        <v>32682769</v>
      </c>
      <c r="R54" s="50">
        <f t="shared" si="3"/>
        <v>30831796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42263176</v>
      </c>
      <c r="X54" s="50">
        <f t="shared" si="3"/>
        <v>1667502</v>
      </c>
      <c r="Y54" s="50">
        <f t="shared" si="3"/>
        <v>40595674</v>
      </c>
      <c r="Z54" s="51">
        <f>+IF(X54&lt;&gt;0,+(Y54/X54)*100,0)</f>
        <v>2434.5202584464664</v>
      </c>
      <c r="AA54" s="48">
        <f>SUM(AA51:AA53)</f>
        <v>5940963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-27678360</v>
      </c>
      <c r="D56" s="54">
        <f>+D54-D55</f>
        <v>0</v>
      </c>
      <c r="E56" s="55">
        <f t="shared" si="4"/>
        <v>6433751</v>
      </c>
      <c r="F56" s="56">
        <f t="shared" si="4"/>
        <v>5940963</v>
      </c>
      <c r="G56" s="56">
        <f t="shared" si="4"/>
        <v>42298261</v>
      </c>
      <c r="H56" s="56">
        <f t="shared" si="4"/>
        <v>-10114087</v>
      </c>
      <c r="I56" s="56">
        <f t="shared" si="4"/>
        <v>-7254984</v>
      </c>
      <c r="J56" s="56">
        <f t="shared" si="4"/>
        <v>24929190</v>
      </c>
      <c r="K56" s="56">
        <f t="shared" si="4"/>
        <v>-3324412</v>
      </c>
      <c r="L56" s="56">
        <f t="shared" si="4"/>
        <v>-3495989</v>
      </c>
      <c r="M56" s="56">
        <f t="shared" si="4"/>
        <v>-6677409</v>
      </c>
      <c r="N56" s="56">
        <f t="shared" si="4"/>
        <v>-13497810</v>
      </c>
      <c r="O56" s="56">
        <f t="shared" si="4"/>
        <v>-1054277</v>
      </c>
      <c r="P56" s="56">
        <f t="shared" si="4"/>
        <v>-796696</v>
      </c>
      <c r="Q56" s="56">
        <f t="shared" si="4"/>
        <v>32682769</v>
      </c>
      <c r="R56" s="56">
        <f t="shared" si="4"/>
        <v>30831796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42263176</v>
      </c>
      <c r="X56" s="56">
        <f t="shared" si="4"/>
        <v>1667502</v>
      </c>
      <c r="Y56" s="56">
        <f t="shared" si="4"/>
        <v>40595674</v>
      </c>
      <c r="Z56" s="57">
        <f>+IF(X56&lt;&gt;0,+(Y56/X56)*100,0)</f>
        <v>2434.5202584464664</v>
      </c>
      <c r="AA56" s="54">
        <f>+AA54-AA55</f>
        <v>5940963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-27678360</v>
      </c>
      <c r="D59" s="48">
        <f>SUM(D56:D58)</f>
        <v>0</v>
      </c>
      <c r="E59" s="49">
        <f t="shared" si="5"/>
        <v>6433751</v>
      </c>
      <c r="F59" s="50">
        <f t="shared" si="5"/>
        <v>5940963</v>
      </c>
      <c r="G59" s="50">
        <f t="shared" si="5"/>
        <v>42298261</v>
      </c>
      <c r="H59" s="50">
        <f t="shared" si="5"/>
        <v>-10114087</v>
      </c>
      <c r="I59" s="50">
        <f t="shared" si="5"/>
        <v>-7254984</v>
      </c>
      <c r="J59" s="50">
        <f t="shared" si="5"/>
        <v>24929190</v>
      </c>
      <c r="K59" s="50">
        <f t="shared" si="5"/>
        <v>-3324412</v>
      </c>
      <c r="L59" s="50">
        <f t="shared" si="5"/>
        <v>-3495989</v>
      </c>
      <c r="M59" s="50">
        <f t="shared" si="5"/>
        <v>-6677409</v>
      </c>
      <c r="N59" s="50">
        <f t="shared" si="5"/>
        <v>-13497810</v>
      </c>
      <c r="O59" s="50">
        <f t="shared" si="5"/>
        <v>-1054277</v>
      </c>
      <c r="P59" s="50">
        <f t="shared" si="5"/>
        <v>-796696</v>
      </c>
      <c r="Q59" s="50">
        <f t="shared" si="5"/>
        <v>32682769</v>
      </c>
      <c r="R59" s="50">
        <f t="shared" si="5"/>
        <v>30831796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42263176</v>
      </c>
      <c r="X59" s="50">
        <f t="shared" si="5"/>
        <v>1667502</v>
      </c>
      <c r="Y59" s="50">
        <f t="shared" si="5"/>
        <v>40595674</v>
      </c>
      <c r="Z59" s="51">
        <f>+IF(X59&lt;&gt;0,+(Y59/X59)*100,0)</f>
        <v>2434.5202584464664</v>
      </c>
      <c r="AA59" s="48">
        <f>SUM(AA56:AA58)</f>
        <v>5940963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-27678360</v>
      </c>
      <c r="D62" s="65">
        <f>SUM(D59:D61)</f>
        <v>0</v>
      </c>
      <c r="E62" s="66">
        <f t="shared" si="6"/>
        <v>6433751</v>
      </c>
      <c r="F62" s="67">
        <f t="shared" si="6"/>
        <v>5940963</v>
      </c>
      <c r="G62" s="67">
        <f t="shared" si="6"/>
        <v>42298261</v>
      </c>
      <c r="H62" s="67">
        <f t="shared" si="6"/>
        <v>-10114087</v>
      </c>
      <c r="I62" s="67">
        <f t="shared" si="6"/>
        <v>-7254984</v>
      </c>
      <c r="J62" s="67">
        <f t="shared" si="6"/>
        <v>24929190</v>
      </c>
      <c r="K62" s="67">
        <f t="shared" si="6"/>
        <v>-3324412</v>
      </c>
      <c r="L62" s="67">
        <f t="shared" si="6"/>
        <v>-3495989</v>
      </c>
      <c r="M62" s="67">
        <f t="shared" si="6"/>
        <v>-6677409</v>
      </c>
      <c r="N62" s="67">
        <f t="shared" si="6"/>
        <v>-13497810</v>
      </c>
      <c r="O62" s="67">
        <f t="shared" si="6"/>
        <v>-1054277</v>
      </c>
      <c r="P62" s="67">
        <f t="shared" si="6"/>
        <v>-796696</v>
      </c>
      <c r="Q62" s="67">
        <f t="shared" si="6"/>
        <v>32682769</v>
      </c>
      <c r="R62" s="67">
        <f t="shared" si="6"/>
        <v>30831796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42263176</v>
      </c>
      <c r="X62" s="67">
        <f t="shared" si="6"/>
        <v>1667502</v>
      </c>
      <c r="Y62" s="67">
        <f t="shared" si="6"/>
        <v>40595674</v>
      </c>
      <c r="Z62" s="68">
        <f>+IF(X62&lt;&gt;0,+(Y62/X62)*100,0)</f>
        <v>2434.5202584464664</v>
      </c>
      <c r="AA62" s="65">
        <f>SUM(AA59:AA61)</f>
        <v>5940963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1755572368</v>
      </c>
      <c r="D6" s="20">
        <v>0</v>
      </c>
      <c r="E6" s="21">
        <v>1823804578</v>
      </c>
      <c r="F6" s="22">
        <v>1851213857</v>
      </c>
      <c r="G6" s="22">
        <v>165146572</v>
      </c>
      <c r="H6" s="22">
        <v>166708223</v>
      </c>
      <c r="I6" s="22">
        <v>175728735</v>
      </c>
      <c r="J6" s="22">
        <v>507583530</v>
      </c>
      <c r="K6" s="22">
        <v>158804149</v>
      </c>
      <c r="L6" s="22">
        <v>135662227</v>
      </c>
      <c r="M6" s="22">
        <v>166705059</v>
      </c>
      <c r="N6" s="22">
        <v>461171435</v>
      </c>
      <c r="O6" s="22">
        <v>157138150</v>
      </c>
      <c r="P6" s="22">
        <v>161968036</v>
      </c>
      <c r="Q6" s="22">
        <v>175993117</v>
      </c>
      <c r="R6" s="22">
        <v>495099303</v>
      </c>
      <c r="S6" s="22">
        <v>0</v>
      </c>
      <c r="T6" s="22">
        <v>0</v>
      </c>
      <c r="U6" s="22">
        <v>0</v>
      </c>
      <c r="V6" s="22">
        <v>0</v>
      </c>
      <c r="W6" s="22">
        <v>1463854268</v>
      </c>
      <c r="X6" s="22">
        <v>1423437133</v>
      </c>
      <c r="Y6" s="22">
        <v>40417135</v>
      </c>
      <c r="Z6" s="23">
        <v>2.8394042886051367</v>
      </c>
      <c r="AA6" s="20">
        <v>1851213857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3515402</v>
      </c>
      <c r="D13" s="20">
        <v>0</v>
      </c>
      <c r="E13" s="21">
        <v>3846830</v>
      </c>
      <c r="F13" s="22">
        <v>3846830</v>
      </c>
      <c r="G13" s="22">
        <v>304287</v>
      </c>
      <c r="H13" s="22">
        <v>246426</v>
      </c>
      <c r="I13" s="22">
        <v>320408</v>
      </c>
      <c r="J13" s="22">
        <v>871121</v>
      </c>
      <c r="K13" s="22">
        <v>167840</v>
      </c>
      <c r="L13" s="22">
        <v>230737</v>
      </c>
      <c r="M13" s="22">
        <v>252991</v>
      </c>
      <c r="N13" s="22">
        <v>651568</v>
      </c>
      <c r="O13" s="22">
        <v>278890</v>
      </c>
      <c r="P13" s="22">
        <v>253129</v>
      </c>
      <c r="Q13" s="22">
        <v>287701</v>
      </c>
      <c r="R13" s="22">
        <v>819720</v>
      </c>
      <c r="S13" s="22">
        <v>0</v>
      </c>
      <c r="T13" s="22">
        <v>0</v>
      </c>
      <c r="U13" s="22">
        <v>0</v>
      </c>
      <c r="V13" s="22">
        <v>0</v>
      </c>
      <c r="W13" s="22">
        <v>2342409</v>
      </c>
      <c r="X13" s="22">
        <v>2619679</v>
      </c>
      <c r="Y13" s="22">
        <v>-277270</v>
      </c>
      <c r="Z13" s="23">
        <v>-10.584121184313041</v>
      </c>
      <c r="AA13" s="20">
        <v>3846830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34121</v>
      </c>
      <c r="D17" s="20">
        <v>0</v>
      </c>
      <c r="E17" s="21">
        <v>11194</v>
      </c>
      <c r="F17" s="22">
        <v>11194</v>
      </c>
      <c r="G17" s="22">
        <v>3078</v>
      </c>
      <c r="H17" s="22">
        <v>2196</v>
      </c>
      <c r="I17" s="22">
        <v>4391</v>
      </c>
      <c r="J17" s="22">
        <v>9665</v>
      </c>
      <c r="K17" s="22">
        <v>24542</v>
      </c>
      <c r="L17" s="22">
        <v>4400</v>
      </c>
      <c r="M17" s="22">
        <v>0</v>
      </c>
      <c r="N17" s="22">
        <v>28942</v>
      </c>
      <c r="O17" s="22">
        <v>-878</v>
      </c>
      <c r="P17" s="22">
        <v>11000</v>
      </c>
      <c r="Q17" s="22">
        <v>6270</v>
      </c>
      <c r="R17" s="22">
        <v>16392</v>
      </c>
      <c r="S17" s="22">
        <v>0</v>
      </c>
      <c r="T17" s="22">
        <v>0</v>
      </c>
      <c r="U17" s="22">
        <v>0</v>
      </c>
      <c r="V17" s="22">
        <v>0</v>
      </c>
      <c r="W17" s="22">
        <v>54999</v>
      </c>
      <c r="X17" s="22">
        <v>27115</v>
      </c>
      <c r="Y17" s="22">
        <v>27884</v>
      </c>
      <c r="Z17" s="23">
        <v>102.83606859671768</v>
      </c>
      <c r="AA17" s="20">
        <v>11194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3185</v>
      </c>
      <c r="D22" s="20">
        <v>0</v>
      </c>
      <c r="E22" s="21">
        <v>1588698</v>
      </c>
      <c r="F22" s="22">
        <v>1588698</v>
      </c>
      <c r="G22" s="22">
        <v>0</v>
      </c>
      <c r="H22" s="22">
        <v>343947</v>
      </c>
      <c r="I22" s="22">
        <v>502341</v>
      </c>
      <c r="J22" s="22">
        <v>846288</v>
      </c>
      <c r="K22" s="22">
        <v>20381</v>
      </c>
      <c r="L22" s="22">
        <v>401442</v>
      </c>
      <c r="M22" s="22">
        <v>-188024</v>
      </c>
      <c r="N22" s="22">
        <v>233799</v>
      </c>
      <c r="O22" s="22">
        <v>-198499</v>
      </c>
      <c r="P22" s="22">
        <v>52176</v>
      </c>
      <c r="Q22" s="22">
        <v>98993</v>
      </c>
      <c r="R22" s="22">
        <v>-47330</v>
      </c>
      <c r="S22" s="22">
        <v>0</v>
      </c>
      <c r="T22" s="22">
        <v>0</v>
      </c>
      <c r="U22" s="22">
        <v>0</v>
      </c>
      <c r="V22" s="22">
        <v>0</v>
      </c>
      <c r="W22" s="22">
        <v>1032757</v>
      </c>
      <c r="X22" s="22">
        <v>1164432</v>
      </c>
      <c r="Y22" s="22">
        <v>-131675</v>
      </c>
      <c r="Z22" s="18">
        <v>-11.308088407051677</v>
      </c>
      <c r="AA22" s="20">
        <v>1588698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435652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194734</v>
      </c>
      <c r="D26" s="20">
        <v>0</v>
      </c>
      <c r="E26" s="21">
        <v>417600</v>
      </c>
      <c r="F26" s="22">
        <v>217600</v>
      </c>
      <c r="G26" s="22">
        <v>13483</v>
      </c>
      <c r="H26" s="22">
        <v>6740</v>
      </c>
      <c r="I26" s="22">
        <v>0</v>
      </c>
      <c r="J26" s="22">
        <v>20223</v>
      </c>
      <c r="K26" s="22">
        <v>21230</v>
      </c>
      <c r="L26" s="22">
        <v>6740</v>
      </c>
      <c r="M26" s="22">
        <v>0</v>
      </c>
      <c r="N26" s="22">
        <v>27970</v>
      </c>
      <c r="O26" s="22">
        <v>20219</v>
      </c>
      <c r="P26" s="22">
        <v>6740</v>
      </c>
      <c r="Q26" s="22">
        <v>20219</v>
      </c>
      <c r="R26" s="22">
        <v>47178</v>
      </c>
      <c r="S26" s="22">
        <v>0</v>
      </c>
      <c r="T26" s="22">
        <v>0</v>
      </c>
      <c r="U26" s="22">
        <v>0</v>
      </c>
      <c r="V26" s="22">
        <v>0</v>
      </c>
      <c r="W26" s="22">
        <v>95371</v>
      </c>
      <c r="X26" s="22">
        <v>128088</v>
      </c>
      <c r="Y26" s="22">
        <v>-32717</v>
      </c>
      <c r="Z26" s="23">
        <v>-25.542595715445632</v>
      </c>
      <c r="AA26" s="20">
        <v>217600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72514644</v>
      </c>
      <c r="D28" s="20">
        <v>0</v>
      </c>
      <c r="E28" s="21">
        <v>77959802</v>
      </c>
      <c r="F28" s="22">
        <v>77959802</v>
      </c>
      <c r="G28" s="22">
        <v>33113236</v>
      </c>
      <c r="H28" s="22">
        <v>0</v>
      </c>
      <c r="I28" s="22">
        <v>0</v>
      </c>
      <c r="J28" s="22">
        <v>33113236</v>
      </c>
      <c r="K28" s="22">
        <v>0</v>
      </c>
      <c r="L28" s="22">
        <v>0</v>
      </c>
      <c r="M28" s="22">
        <v>26419158</v>
      </c>
      <c r="N28" s="22">
        <v>26419158</v>
      </c>
      <c r="O28" s="22">
        <v>0</v>
      </c>
      <c r="P28" s="22">
        <v>0</v>
      </c>
      <c r="Q28" s="22">
        <v>18417607</v>
      </c>
      <c r="R28" s="22">
        <v>18417607</v>
      </c>
      <c r="S28" s="22">
        <v>0</v>
      </c>
      <c r="T28" s="22">
        <v>0</v>
      </c>
      <c r="U28" s="22">
        <v>0</v>
      </c>
      <c r="V28" s="22">
        <v>0</v>
      </c>
      <c r="W28" s="22">
        <v>77950001</v>
      </c>
      <c r="X28" s="22">
        <v>77808485</v>
      </c>
      <c r="Y28" s="22">
        <v>141516</v>
      </c>
      <c r="Z28" s="23">
        <v>0.18187733638561399</v>
      </c>
      <c r="AA28" s="20">
        <v>77959802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1832270106</v>
      </c>
      <c r="D35" s="29">
        <f t="shared" ref="D35:Y35" si="0">SUM(D6:D34)</f>
        <v>0</v>
      </c>
      <c r="E35" s="30">
        <f t="shared" si="0"/>
        <v>1907628702</v>
      </c>
      <c r="F35" s="31">
        <f t="shared" si="0"/>
        <v>1934837981</v>
      </c>
      <c r="G35" s="31">
        <f t="shared" si="0"/>
        <v>198580656</v>
      </c>
      <c r="H35" s="31">
        <f t="shared" si="0"/>
        <v>167307532</v>
      </c>
      <c r="I35" s="31">
        <f t="shared" si="0"/>
        <v>176555875</v>
      </c>
      <c r="J35" s="31">
        <f t="shared" si="0"/>
        <v>542444063</v>
      </c>
      <c r="K35" s="31">
        <f t="shared" si="0"/>
        <v>159038142</v>
      </c>
      <c r="L35" s="31">
        <f t="shared" si="0"/>
        <v>136305546</v>
      </c>
      <c r="M35" s="31">
        <f t="shared" si="0"/>
        <v>193189184</v>
      </c>
      <c r="N35" s="31">
        <f t="shared" si="0"/>
        <v>488532872</v>
      </c>
      <c r="O35" s="31">
        <f t="shared" si="0"/>
        <v>157237882</v>
      </c>
      <c r="P35" s="31">
        <f t="shared" si="0"/>
        <v>162291081</v>
      </c>
      <c r="Q35" s="31">
        <f t="shared" si="0"/>
        <v>194823907</v>
      </c>
      <c r="R35" s="31">
        <f t="shared" si="0"/>
        <v>514352870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1545329805</v>
      </c>
      <c r="X35" s="31">
        <f t="shared" si="0"/>
        <v>1505184932</v>
      </c>
      <c r="Y35" s="31">
        <f t="shared" si="0"/>
        <v>40144873</v>
      </c>
      <c r="Z35" s="32">
        <f>+IF(X35&lt;&gt;0,+(Y35/X35)*100,0)</f>
        <v>2.6671056922326404</v>
      </c>
      <c r="AA35" s="29">
        <f>SUM(AA6:AA34)</f>
        <v>1934837981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67275972</v>
      </c>
      <c r="D37" s="20">
        <v>0</v>
      </c>
      <c r="E37" s="21">
        <v>78731462</v>
      </c>
      <c r="F37" s="22">
        <v>78014496</v>
      </c>
      <c r="G37" s="22">
        <v>5768436</v>
      </c>
      <c r="H37" s="22">
        <v>5832189</v>
      </c>
      <c r="I37" s="22">
        <v>5800603</v>
      </c>
      <c r="J37" s="22">
        <v>17401228</v>
      </c>
      <c r="K37" s="22">
        <v>5713436</v>
      </c>
      <c r="L37" s="22">
        <v>8994923</v>
      </c>
      <c r="M37" s="22">
        <v>6101530</v>
      </c>
      <c r="N37" s="22">
        <v>20809889</v>
      </c>
      <c r="O37" s="22">
        <v>5728344</v>
      </c>
      <c r="P37" s="22">
        <v>5950856</v>
      </c>
      <c r="Q37" s="22">
        <v>5685725</v>
      </c>
      <c r="R37" s="22">
        <v>17364925</v>
      </c>
      <c r="S37" s="22">
        <v>0</v>
      </c>
      <c r="T37" s="22">
        <v>0</v>
      </c>
      <c r="U37" s="22">
        <v>0</v>
      </c>
      <c r="V37" s="22">
        <v>0</v>
      </c>
      <c r="W37" s="22">
        <v>55576042</v>
      </c>
      <c r="X37" s="22">
        <v>55521356</v>
      </c>
      <c r="Y37" s="22">
        <v>54686</v>
      </c>
      <c r="Z37" s="23">
        <v>9.8495433000591701E-2</v>
      </c>
      <c r="AA37" s="20">
        <v>78014496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1341618939</v>
      </c>
      <c r="D39" s="20">
        <v>0</v>
      </c>
      <c r="E39" s="21">
        <v>1463346567</v>
      </c>
      <c r="F39" s="22">
        <v>1511759954</v>
      </c>
      <c r="G39" s="22">
        <v>166529242</v>
      </c>
      <c r="H39" s="22">
        <v>156803328</v>
      </c>
      <c r="I39" s="22">
        <v>103576712</v>
      </c>
      <c r="J39" s="22">
        <v>426909282</v>
      </c>
      <c r="K39" s="22">
        <v>108160610</v>
      </c>
      <c r="L39" s="22">
        <v>111861143</v>
      </c>
      <c r="M39" s="22">
        <v>109114864</v>
      </c>
      <c r="N39" s="22">
        <v>329136617</v>
      </c>
      <c r="O39" s="22">
        <v>117341457</v>
      </c>
      <c r="P39" s="22">
        <v>116911248</v>
      </c>
      <c r="Q39" s="22">
        <v>124727816</v>
      </c>
      <c r="R39" s="22">
        <v>358980521</v>
      </c>
      <c r="S39" s="22">
        <v>0</v>
      </c>
      <c r="T39" s="22">
        <v>0</v>
      </c>
      <c r="U39" s="22">
        <v>0</v>
      </c>
      <c r="V39" s="22">
        <v>0</v>
      </c>
      <c r="W39" s="22">
        <v>1115026420</v>
      </c>
      <c r="X39" s="22">
        <v>1098898525</v>
      </c>
      <c r="Y39" s="22">
        <v>16127895</v>
      </c>
      <c r="Z39" s="23">
        <v>1.4676418825841995</v>
      </c>
      <c r="AA39" s="20">
        <v>1511759954</v>
      </c>
    </row>
    <row r="40" spans="1:27" x14ac:dyDescent="0.25">
      <c r="A40" s="19" t="s">
        <v>66</v>
      </c>
      <c r="B40" s="15" t="s">
        <v>32</v>
      </c>
      <c r="C40" s="20">
        <v>9579267</v>
      </c>
      <c r="D40" s="20">
        <v>0</v>
      </c>
      <c r="E40" s="21">
        <v>10365408</v>
      </c>
      <c r="F40" s="22">
        <v>10431839</v>
      </c>
      <c r="G40" s="22">
        <v>1065143</v>
      </c>
      <c r="H40" s="22">
        <v>1240121</v>
      </c>
      <c r="I40" s="22">
        <v>1048527</v>
      </c>
      <c r="J40" s="22">
        <v>3353791</v>
      </c>
      <c r="K40" s="22">
        <v>1406176</v>
      </c>
      <c r="L40" s="22">
        <v>1073799</v>
      </c>
      <c r="M40" s="22">
        <v>654401</v>
      </c>
      <c r="N40" s="22">
        <v>3134376</v>
      </c>
      <c r="O40" s="22">
        <v>937871</v>
      </c>
      <c r="P40" s="22">
        <v>-511026</v>
      </c>
      <c r="Q40" s="22">
        <v>918899</v>
      </c>
      <c r="R40" s="22">
        <v>1345744</v>
      </c>
      <c r="S40" s="22">
        <v>0</v>
      </c>
      <c r="T40" s="22">
        <v>0</v>
      </c>
      <c r="U40" s="22">
        <v>0</v>
      </c>
      <c r="V40" s="22">
        <v>0</v>
      </c>
      <c r="W40" s="22">
        <v>7833911</v>
      </c>
      <c r="X40" s="22">
        <v>8106592</v>
      </c>
      <c r="Y40" s="22">
        <v>-272681</v>
      </c>
      <c r="Z40" s="23">
        <v>-3.363694632713722</v>
      </c>
      <c r="AA40" s="20">
        <v>10431839</v>
      </c>
    </row>
    <row r="41" spans="1:27" x14ac:dyDescent="0.25">
      <c r="A41" s="19" t="s">
        <v>67</v>
      </c>
      <c r="B41" s="15" t="s">
        <v>32</v>
      </c>
      <c r="C41" s="20">
        <v>-2883038</v>
      </c>
      <c r="D41" s="20">
        <v>0</v>
      </c>
      <c r="E41" s="21">
        <v>14336063</v>
      </c>
      <c r="F41" s="22">
        <v>2998012</v>
      </c>
      <c r="G41" s="22">
        <v>5618058</v>
      </c>
      <c r="H41" s="22">
        <v>5618058</v>
      </c>
      <c r="I41" s="22">
        <v>-11442442</v>
      </c>
      <c r="J41" s="22">
        <v>-206326</v>
      </c>
      <c r="K41" s="22">
        <v>1468772</v>
      </c>
      <c r="L41" s="22">
        <v>-87546</v>
      </c>
      <c r="M41" s="22">
        <v>-1101154</v>
      </c>
      <c r="N41" s="22">
        <v>280072</v>
      </c>
      <c r="O41" s="22">
        <v>882383</v>
      </c>
      <c r="P41" s="22">
        <v>157139</v>
      </c>
      <c r="Q41" s="22">
        <v>266589</v>
      </c>
      <c r="R41" s="22">
        <v>1306111</v>
      </c>
      <c r="S41" s="22">
        <v>0</v>
      </c>
      <c r="T41" s="22">
        <v>0</v>
      </c>
      <c r="U41" s="22">
        <v>0</v>
      </c>
      <c r="V41" s="22">
        <v>0</v>
      </c>
      <c r="W41" s="22">
        <v>1379857</v>
      </c>
      <c r="X41" s="22">
        <v>1154315</v>
      </c>
      <c r="Y41" s="22">
        <v>225542</v>
      </c>
      <c r="Z41" s="23">
        <v>19.539033972529161</v>
      </c>
      <c r="AA41" s="20">
        <v>2998012</v>
      </c>
    </row>
    <row r="42" spans="1:27" x14ac:dyDescent="0.25">
      <c r="A42" s="19" t="s">
        <v>68</v>
      </c>
      <c r="B42" s="15" t="s">
        <v>32</v>
      </c>
      <c r="C42" s="20">
        <v>38215780</v>
      </c>
      <c r="D42" s="20">
        <v>0</v>
      </c>
      <c r="E42" s="21">
        <v>49449458</v>
      </c>
      <c r="F42" s="22">
        <v>49449458</v>
      </c>
      <c r="G42" s="22">
        <v>3977596</v>
      </c>
      <c r="H42" s="22">
        <v>3977596</v>
      </c>
      <c r="I42" s="22">
        <v>3280186</v>
      </c>
      <c r="J42" s="22">
        <v>11235378</v>
      </c>
      <c r="K42" s="22">
        <v>3280186</v>
      </c>
      <c r="L42" s="22">
        <v>3280186</v>
      </c>
      <c r="M42" s="22">
        <v>3280186</v>
      </c>
      <c r="N42" s="22">
        <v>9840558</v>
      </c>
      <c r="O42" s="22">
        <v>3280186</v>
      </c>
      <c r="P42" s="22">
        <v>3280186</v>
      </c>
      <c r="Q42" s="22">
        <v>3280186</v>
      </c>
      <c r="R42" s="22">
        <v>9840558</v>
      </c>
      <c r="S42" s="22">
        <v>0</v>
      </c>
      <c r="T42" s="22">
        <v>0</v>
      </c>
      <c r="U42" s="22">
        <v>0</v>
      </c>
      <c r="V42" s="22">
        <v>0</v>
      </c>
      <c r="W42" s="22">
        <v>30916494</v>
      </c>
      <c r="X42" s="22">
        <v>31683420</v>
      </c>
      <c r="Y42" s="22">
        <v>-766926</v>
      </c>
      <c r="Z42" s="23">
        <v>-2.4205909589305699</v>
      </c>
      <c r="AA42" s="20">
        <v>49449458</v>
      </c>
    </row>
    <row r="43" spans="1:27" x14ac:dyDescent="0.25">
      <c r="A43" s="19" t="s">
        <v>69</v>
      </c>
      <c r="B43" s="15" t="s">
        <v>32</v>
      </c>
      <c r="C43" s="20">
        <v>59054858</v>
      </c>
      <c r="D43" s="20">
        <v>0</v>
      </c>
      <c r="E43" s="21">
        <v>54990390</v>
      </c>
      <c r="F43" s="22">
        <v>54990390</v>
      </c>
      <c r="G43" s="22">
        <v>4552089</v>
      </c>
      <c r="H43" s="22">
        <v>4705531</v>
      </c>
      <c r="I43" s="22">
        <v>4705531</v>
      </c>
      <c r="J43" s="22">
        <v>13963151</v>
      </c>
      <c r="K43" s="22">
        <v>4705531</v>
      </c>
      <c r="L43" s="22">
        <v>4705531</v>
      </c>
      <c r="M43" s="22">
        <v>4705531</v>
      </c>
      <c r="N43" s="22">
        <v>14116593</v>
      </c>
      <c r="O43" s="22">
        <v>4459534</v>
      </c>
      <c r="P43" s="22">
        <v>4459534</v>
      </c>
      <c r="Q43" s="22">
        <v>4459534</v>
      </c>
      <c r="R43" s="22">
        <v>13378602</v>
      </c>
      <c r="S43" s="22">
        <v>0</v>
      </c>
      <c r="T43" s="22">
        <v>0</v>
      </c>
      <c r="U43" s="22">
        <v>0</v>
      </c>
      <c r="V43" s="22">
        <v>0</v>
      </c>
      <c r="W43" s="22">
        <v>41458346</v>
      </c>
      <c r="X43" s="22">
        <v>39946213</v>
      </c>
      <c r="Y43" s="22">
        <v>1512133</v>
      </c>
      <c r="Z43" s="23">
        <v>3.7854226632196646</v>
      </c>
      <c r="AA43" s="20">
        <v>54990390</v>
      </c>
    </row>
    <row r="44" spans="1:27" x14ac:dyDescent="0.25">
      <c r="A44" s="19" t="s">
        <v>70</v>
      </c>
      <c r="B44" s="15" t="s">
        <v>32</v>
      </c>
      <c r="C44" s="20">
        <v>25425547</v>
      </c>
      <c r="D44" s="20">
        <v>0</v>
      </c>
      <c r="E44" s="21">
        <v>35104168</v>
      </c>
      <c r="F44" s="22">
        <v>35487045</v>
      </c>
      <c r="G44" s="22">
        <v>2801094</v>
      </c>
      <c r="H44" s="22">
        <v>2195672</v>
      </c>
      <c r="I44" s="22">
        <v>2490096</v>
      </c>
      <c r="J44" s="22">
        <v>7486862</v>
      </c>
      <c r="K44" s="22">
        <v>2231916</v>
      </c>
      <c r="L44" s="22">
        <v>4552519</v>
      </c>
      <c r="M44" s="22">
        <v>2877900</v>
      </c>
      <c r="N44" s="22">
        <v>9662335</v>
      </c>
      <c r="O44" s="22">
        <v>1468767</v>
      </c>
      <c r="P44" s="22">
        <v>231700</v>
      </c>
      <c r="Q44" s="22">
        <v>2679986</v>
      </c>
      <c r="R44" s="22">
        <v>4380453</v>
      </c>
      <c r="S44" s="22">
        <v>0</v>
      </c>
      <c r="T44" s="22">
        <v>0</v>
      </c>
      <c r="U44" s="22">
        <v>0</v>
      </c>
      <c r="V44" s="22">
        <v>0</v>
      </c>
      <c r="W44" s="22">
        <v>21529650</v>
      </c>
      <c r="X44" s="22">
        <v>24389350</v>
      </c>
      <c r="Y44" s="22">
        <v>-2859700</v>
      </c>
      <c r="Z44" s="23">
        <v>-11.725199728570052</v>
      </c>
      <c r="AA44" s="20">
        <v>35487045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5539655</v>
      </c>
      <c r="D46" s="20">
        <v>0</v>
      </c>
      <c r="E46" s="21">
        <v>3000000</v>
      </c>
      <c r="F46" s="22">
        <v>5590000</v>
      </c>
      <c r="G46" s="22">
        <v>1371285</v>
      </c>
      <c r="H46" s="22">
        <v>133347</v>
      </c>
      <c r="I46" s="22">
        <v>266472</v>
      </c>
      <c r="J46" s="22">
        <v>1771104</v>
      </c>
      <c r="K46" s="22">
        <v>89517</v>
      </c>
      <c r="L46" s="22">
        <v>192404</v>
      </c>
      <c r="M46" s="22">
        <v>33163</v>
      </c>
      <c r="N46" s="22">
        <v>315084</v>
      </c>
      <c r="O46" s="22">
        <v>60945</v>
      </c>
      <c r="P46" s="22">
        <v>1285801</v>
      </c>
      <c r="Q46" s="22">
        <v>45052</v>
      </c>
      <c r="R46" s="22">
        <v>1391798</v>
      </c>
      <c r="S46" s="22">
        <v>0</v>
      </c>
      <c r="T46" s="22">
        <v>0</v>
      </c>
      <c r="U46" s="22">
        <v>0</v>
      </c>
      <c r="V46" s="22">
        <v>0</v>
      </c>
      <c r="W46" s="22">
        <v>3477986</v>
      </c>
      <c r="X46" s="22">
        <v>3179778</v>
      </c>
      <c r="Y46" s="22">
        <v>298208</v>
      </c>
      <c r="Z46" s="23">
        <v>9.3782647719431989</v>
      </c>
      <c r="AA46" s="20">
        <v>5590000</v>
      </c>
    </row>
    <row r="47" spans="1:27" x14ac:dyDescent="0.25">
      <c r="A47" s="19" t="s">
        <v>73</v>
      </c>
      <c r="B47" s="15" t="s">
        <v>32</v>
      </c>
      <c r="C47" s="20">
        <v>10641532</v>
      </c>
      <c r="D47" s="20">
        <v>0</v>
      </c>
      <c r="E47" s="21">
        <v>13901346</v>
      </c>
      <c r="F47" s="22">
        <v>13969425</v>
      </c>
      <c r="G47" s="22">
        <v>-9103</v>
      </c>
      <c r="H47" s="22">
        <v>93492</v>
      </c>
      <c r="I47" s="22">
        <v>1845664</v>
      </c>
      <c r="J47" s="22">
        <v>1930053</v>
      </c>
      <c r="K47" s="22">
        <v>854523</v>
      </c>
      <c r="L47" s="22">
        <v>7718</v>
      </c>
      <c r="M47" s="22">
        <v>1668174</v>
      </c>
      <c r="N47" s="22">
        <v>2530415</v>
      </c>
      <c r="O47" s="22">
        <v>173083</v>
      </c>
      <c r="P47" s="22">
        <v>970459</v>
      </c>
      <c r="Q47" s="22">
        <v>-57965</v>
      </c>
      <c r="R47" s="22">
        <v>1085577</v>
      </c>
      <c r="S47" s="22">
        <v>0</v>
      </c>
      <c r="T47" s="22">
        <v>0</v>
      </c>
      <c r="U47" s="22">
        <v>0</v>
      </c>
      <c r="V47" s="22">
        <v>0</v>
      </c>
      <c r="W47" s="22">
        <v>5546045</v>
      </c>
      <c r="X47" s="22">
        <v>7681573</v>
      </c>
      <c r="Y47" s="22">
        <v>-2135528</v>
      </c>
      <c r="Z47" s="23">
        <v>-27.800660099175001</v>
      </c>
      <c r="AA47" s="20">
        <v>13969425</v>
      </c>
    </row>
    <row r="48" spans="1:27" x14ac:dyDescent="0.25">
      <c r="A48" s="19" t="s">
        <v>74</v>
      </c>
      <c r="B48" s="15" t="s">
        <v>32</v>
      </c>
      <c r="C48" s="20">
        <v>3991116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1558459628</v>
      </c>
      <c r="D50" s="29">
        <f t="shared" ref="D50:Y50" si="1">SUM(D37:D49)</f>
        <v>0</v>
      </c>
      <c r="E50" s="30">
        <f t="shared" si="1"/>
        <v>1723224862</v>
      </c>
      <c r="F50" s="31">
        <f t="shared" si="1"/>
        <v>1762690619</v>
      </c>
      <c r="G50" s="31">
        <f t="shared" si="1"/>
        <v>191673840</v>
      </c>
      <c r="H50" s="31">
        <f t="shared" si="1"/>
        <v>180599334</v>
      </c>
      <c r="I50" s="31">
        <f t="shared" si="1"/>
        <v>111571349</v>
      </c>
      <c r="J50" s="31">
        <f t="shared" si="1"/>
        <v>483844523</v>
      </c>
      <c r="K50" s="31">
        <f t="shared" si="1"/>
        <v>127910667</v>
      </c>
      <c r="L50" s="31">
        <f t="shared" si="1"/>
        <v>134580677</v>
      </c>
      <c r="M50" s="31">
        <f t="shared" si="1"/>
        <v>127334595</v>
      </c>
      <c r="N50" s="31">
        <f t="shared" si="1"/>
        <v>389825939</v>
      </c>
      <c r="O50" s="31">
        <f t="shared" si="1"/>
        <v>134332570</v>
      </c>
      <c r="P50" s="31">
        <f t="shared" si="1"/>
        <v>132735897</v>
      </c>
      <c r="Q50" s="31">
        <f t="shared" si="1"/>
        <v>142005822</v>
      </c>
      <c r="R50" s="31">
        <f t="shared" si="1"/>
        <v>409074289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1282744751</v>
      </c>
      <c r="X50" s="31">
        <f t="shared" si="1"/>
        <v>1270561122</v>
      </c>
      <c r="Y50" s="31">
        <f t="shared" si="1"/>
        <v>12183629</v>
      </c>
      <c r="Z50" s="32">
        <f>+IF(X50&lt;&gt;0,+(Y50/X50)*100,0)</f>
        <v>0.95891718934557491</v>
      </c>
      <c r="AA50" s="29">
        <f>SUM(AA37:AA49)</f>
        <v>1762690619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273810478</v>
      </c>
      <c r="D51" s="39">
        <f t="shared" si="2"/>
        <v>0</v>
      </c>
      <c r="E51" s="40">
        <f t="shared" si="2"/>
        <v>184403840</v>
      </c>
      <c r="F51" s="41">
        <f t="shared" si="2"/>
        <v>172147362</v>
      </c>
      <c r="G51" s="41">
        <f t="shared" si="2"/>
        <v>6906816</v>
      </c>
      <c r="H51" s="41">
        <f t="shared" si="2"/>
        <v>-13291802</v>
      </c>
      <c r="I51" s="41">
        <f t="shared" si="2"/>
        <v>64984526</v>
      </c>
      <c r="J51" s="41">
        <f t="shared" si="2"/>
        <v>58599540</v>
      </c>
      <c r="K51" s="41">
        <f t="shared" si="2"/>
        <v>31127475</v>
      </c>
      <c r="L51" s="41">
        <f t="shared" si="2"/>
        <v>1724869</v>
      </c>
      <c r="M51" s="41">
        <f t="shared" si="2"/>
        <v>65854589</v>
      </c>
      <c r="N51" s="41">
        <f t="shared" si="2"/>
        <v>98706933</v>
      </c>
      <c r="O51" s="41">
        <f t="shared" si="2"/>
        <v>22905312</v>
      </c>
      <c r="P51" s="41">
        <f t="shared" si="2"/>
        <v>29555184</v>
      </c>
      <c r="Q51" s="41">
        <f t="shared" si="2"/>
        <v>52818085</v>
      </c>
      <c r="R51" s="41">
        <f t="shared" si="2"/>
        <v>105278581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262585054</v>
      </c>
      <c r="X51" s="41">
        <f t="shared" si="2"/>
        <v>234623810</v>
      </c>
      <c r="Y51" s="41">
        <f t="shared" si="2"/>
        <v>27961244</v>
      </c>
      <c r="Z51" s="42">
        <f>+IF(X51&lt;&gt;0,+(Y51/X51)*100,0)</f>
        <v>11.917479304423537</v>
      </c>
      <c r="AA51" s="39">
        <f>+AA35-AA50</f>
        <v>172147362</v>
      </c>
    </row>
    <row r="52" spans="1:27" x14ac:dyDescent="0.25">
      <c r="A52" s="43" t="s">
        <v>78</v>
      </c>
      <c r="B52" s="15" t="s">
        <v>32</v>
      </c>
      <c r="C52" s="20">
        <v>33058255</v>
      </c>
      <c r="D52" s="20">
        <v>0</v>
      </c>
      <c r="E52" s="21">
        <v>30556522</v>
      </c>
      <c r="F52" s="22">
        <v>38556522</v>
      </c>
      <c r="G52" s="22">
        <v>0</v>
      </c>
      <c r="H52" s="22">
        <v>2292983</v>
      </c>
      <c r="I52" s="22">
        <v>3342581</v>
      </c>
      <c r="J52" s="22">
        <v>5635564</v>
      </c>
      <c r="K52" s="22">
        <v>0</v>
      </c>
      <c r="L52" s="22">
        <v>76363</v>
      </c>
      <c r="M52" s="22">
        <v>0</v>
      </c>
      <c r="N52" s="22">
        <v>76363</v>
      </c>
      <c r="O52" s="22">
        <v>6532</v>
      </c>
      <c r="P52" s="22">
        <v>318501</v>
      </c>
      <c r="Q52" s="22">
        <v>-76470</v>
      </c>
      <c r="R52" s="22">
        <v>248563</v>
      </c>
      <c r="S52" s="22">
        <v>0</v>
      </c>
      <c r="T52" s="22">
        <v>0</v>
      </c>
      <c r="U52" s="22">
        <v>0</v>
      </c>
      <c r="V52" s="22">
        <v>0</v>
      </c>
      <c r="W52" s="22">
        <v>5960490</v>
      </c>
      <c r="X52" s="22">
        <v>6218459</v>
      </c>
      <c r="Y52" s="22">
        <v>-257969</v>
      </c>
      <c r="Z52" s="23">
        <v>-4.1484393480764288</v>
      </c>
      <c r="AA52" s="20">
        <v>38556522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306868733</v>
      </c>
      <c r="D54" s="48">
        <f t="shared" si="3"/>
        <v>0</v>
      </c>
      <c r="E54" s="49">
        <f t="shared" si="3"/>
        <v>214960362</v>
      </c>
      <c r="F54" s="50">
        <f t="shared" si="3"/>
        <v>210703884</v>
      </c>
      <c r="G54" s="50">
        <f t="shared" si="3"/>
        <v>6906816</v>
      </c>
      <c r="H54" s="50">
        <f t="shared" si="3"/>
        <v>-10998819</v>
      </c>
      <c r="I54" s="50">
        <f t="shared" si="3"/>
        <v>68327107</v>
      </c>
      <c r="J54" s="50">
        <f t="shared" si="3"/>
        <v>64235104</v>
      </c>
      <c r="K54" s="50">
        <f t="shared" si="3"/>
        <v>31127475</v>
      </c>
      <c r="L54" s="50">
        <f t="shared" si="3"/>
        <v>1801232</v>
      </c>
      <c r="M54" s="50">
        <f t="shared" si="3"/>
        <v>65854589</v>
      </c>
      <c r="N54" s="50">
        <f t="shared" si="3"/>
        <v>98783296</v>
      </c>
      <c r="O54" s="50">
        <f t="shared" si="3"/>
        <v>22911844</v>
      </c>
      <c r="P54" s="50">
        <f t="shared" si="3"/>
        <v>29873685</v>
      </c>
      <c r="Q54" s="50">
        <f t="shared" si="3"/>
        <v>52741615</v>
      </c>
      <c r="R54" s="50">
        <f t="shared" si="3"/>
        <v>105527144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268545544</v>
      </c>
      <c r="X54" s="50">
        <f t="shared" si="3"/>
        <v>240842269</v>
      </c>
      <c r="Y54" s="50">
        <f t="shared" si="3"/>
        <v>27703275</v>
      </c>
      <c r="Z54" s="51">
        <f>+IF(X54&lt;&gt;0,+(Y54/X54)*100,0)</f>
        <v>11.502663180772474</v>
      </c>
      <c r="AA54" s="48">
        <f>SUM(AA51:AA53)</f>
        <v>210703884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306868733</v>
      </c>
      <c r="D56" s="54">
        <f>+D54-D55</f>
        <v>0</v>
      </c>
      <c r="E56" s="55">
        <f t="shared" si="4"/>
        <v>214960362</v>
      </c>
      <c r="F56" s="56">
        <f t="shared" si="4"/>
        <v>210703884</v>
      </c>
      <c r="G56" s="56">
        <f t="shared" si="4"/>
        <v>6906816</v>
      </c>
      <c r="H56" s="56">
        <f t="shared" si="4"/>
        <v>-10998819</v>
      </c>
      <c r="I56" s="56">
        <f t="shared" si="4"/>
        <v>68327107</v>
      </c>
      <c r="J56" s="56">
        <f t="shared" si="4"/>
        <v>64235104</v>
      </c>
      <c r="K56" s="56">
        <f t="shared" si="4"/>
        <v>31127475</v>
      </c>
      <c r="L56" s="56">
        <f t="shared" si="4"/>
        <v>1801232</v>
      </c>
      <c r="M56" s="56">
        <f t="shared" si="4"/>
        <v>65854589</v>
      </c>
      <c r="N56" s="56">
        <f t="shared" si="4"/>
        <v>98783296</v>
      </c>
      <c r="O56" s="56">
        <f t="shared" si="4"/>
        <v>22911844</v>
      </c>
      <c r="P56" s="56">
        <f t="shared" si="4"/>
        <v>29873685</v>
      </c>
      <c r="Q56" s="56">
        <f t="shared" si="4"/>
        <v>52741615</v>
      </c>
      <c r="R56" s="56">
        <f t="shared" si="4"/>
        <v>105527144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268545544</v>
      </c>
      <c r="X56" s="56">
        <f t="shared" si="4"/>
        <v>240842269</v>
      </c>
      <c r="Y56" s="56">
        <f t="shared" si="4"/>
        <v>27703275</v>
      </c>
      <c r="Z56" s="57">
        <f>+IF(X56&lt;&gt;0,+(Y56/X56)*100,0)</f>
        <v>11.502663180772474</v>
      </c>
      <c r="AA56" s="54">
        <f>+AA54-AA55</f>
        <v>210703884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306868733</v>
      </c>
      <c r="D59" s="48">
        <f>SUM(D56:D58)</f>
        <v>0</v>
      </c>
      <c r="E59" s="49">
        <f t="shared" si="5"/>
        <v>214960362</v>
      </c>
      <c r="F59" s="50">
        <f t="shared" si="5"/>
        <v>210703884</v>
      </c>
      <c r="G59" s="50">
        <f t="shared" si="5"/>
        <v>6906816</v>
      </c>
      <c r="H59" s="50">
        <f t="shared" si="5"/>
        <v>-10998819</v>
      </c>
      <c r="I59" s="50">
        <f t="shared" si="5"/>
        <v>68327107</v>
      </c>
      <c r="J59" s="50">
        <f t="shared" si="5"/>
        <v>64235104</v>
      </c>
      <c r="K59" s="50">
        <f t="shared" si="5"/>
        <v>31127475</v>
      </c>
      <c r="L59" s="50">
        <f t="shared" si="5"/>
        <v>1801232</v>
      </c>
      <c r="M59" s="50">
        <f t="shared" si="5"/>
        <v>65854589</v>
      </c>
      <c r="N59" s="50">
        <f t="shared" si="5"/>
        <v>98783296</v>
      </c>
      <c r="O59" s="50">
        <f t="shared" si="5"/>
        <v>22911844</v>
      </c>
      <c r="P59" s="50">
        <f t="shared" si="5"/>
        <v>29873685</v>
      </c>
      <c r="Q59" s="50">
        <f t="shared" si="5"/>
        <v>52741615</v>
      </c>
      <c r="R59" s="50">
        <f t="shared" si="5"/>
        <v>105527144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268545544</v>
      </c>
      <c r="X59" s="50">
        <f t="shared" si="5"/>
        <v>240842269</v>
      </c>
      <c r="Y59" s="50">
        <f t="shared" si="5"/>
        <v>27703275</v>
      </c>
      <c r="Z59" s="51">
        <f>+IF(X59&lt;&gt;0,+(Y59/X59)*100,0)</f>
        <v>11.502663180772474</v>
      </c>
      <c r="AA59" s="48">
        <f>SUM(AA56:AA58)</f>
        <v>210703884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306868733</v>
      </c>
      <c r="D62" s="65">
        <f>SUM(D59:D61)</f>
        <v>0</v>
      </c>
      <c r="E62" s="66">
        <f t="shared" si="6"/>
        <v>214960362</v>
      </c>
      <c r="F62" s="67">
        <f t="shared" si="6"/>
        <v>210703884</v>
      </c>
      <c r="G62" s="67">
        <f t="shared" si="6"/>
        <v>6906816</v>
      </c>
      <c r="H62" s="67">
        <f t="shared" si="6"/>
        <v>-10998819</v>
      </c>
      <c r="I62" s="67">
        <f t="shared" si="6"/>
        <v>68327107</v>
      </c>
      <c r="J62" s="67">
        <f t="shared" si="6"/>
        <v>64235104</v>
      </c>
      <c r="K62" s="67">
        <f t="shared" si="6"/>
        <v>31127475</v>
      </c>
      <c r="L62" s="67">
        <f t="shared" si="6"/>
        <v>1801232</v>
      </c>
      <c r="M62" s="67">
        <f t="shared" si="6"/>
        <v>65854589</v>
      </c>
      <c r="N62" s="67">
        <f t="shared" si="6"/>
        <v>98783296</v>
      </c>
      <c r="O62" s="67">
        <f t="shared" si="6"/>
        <v>22911844</v>
      </c>
      <c r="P62" s="67">
        <f t="shared" si="6"/>
        <v>29873685</v>
      </c>
      <c r="Q62" s="67">
        <f t="shared" si="6"/>
        <v>52741615</v>
      </c>
      <c r="R62" s="67">
        <f t="shared" si="6"/>
        <v>105527144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268545544</v>
      </c>
      <c r="X62" s="67">
        <f t="shared" si="6"/>
        <v>240842269</v>
      </c>
      <c r="Y62" s="67">
        <f t="shared" si="6"/>
        <v>27703275</v>
      </c>
      <c r="Z62" s="68">
        <f>+IF(X62&lt;&gt;0,+(Y62/X62)*100,0)</f>
        <v>11.502663180772474</v>
      </c>
      <c r="AA62" s="65">
        <f>SUM(AA59:AA61)</f>
        <v>210703884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1026379390</v>
      </c>
      <c r="D6" s="20">
        <v>0</v>
      </c>
      <c r="E6" s="21">
        <v>1215948763</v>
      </c>
      <c r="F6" s="22">
        <v>1240948763</v>
      </c>
      <c r="G6" s="22">
        <v>102725725</v>
      </c>
      <c r="H6" s="22">
        <v>112150160</v>
      </c>
      <c r="I6" s="22">
        <v>34698206</v>
      </c>
      <c r="J6" s="22">
        <v>249574091</v>
      </c>
      <c r="K6" s="22">
        <v>84400819</v>
      </c>
      <c r="L6" s="22">
        <v>80756377</v>
      </c>
      <c r="M6" s="22">
        <v>83571728</v>
      </c>
      <c r="N6" s="22">
        <v>248728924</v>
      </c>
      <c r="O6" s="22">
        <v>79393962</v>
      </c>
      <c r="P6" s="22">
        <v>83046158</v>
      </c>
      <c r="Q6" s="22">
        <v>89677611</v>
      </c>
      <c r="R6" s="22">
        <v>252117731</v>
      </c>
      <c r="S6" s="22">
        <v>0</v>
      </c>
      <c r="T6" s="22">
        <v>0</v>
      </c>
      <c r="U6" s="22">
        <v>0</v>
      </c>
      <c r="V6" s="22">
        <v>0</v>
      </c>
      <c r="W6" s="22">
        <v>750420746</v>
      </c>
      <c r="X6" s="22">
        <v>705819107</v>
      </c>
      <c r="Y6" s="22">
        <v>44601639</v>
      </c>
      <c r="Z6" s="23">
        <v>6.3191317091958519</v>
      </c>
      <c r="AA6" s="20">
        <v>1240948763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4361506</v>
      </c>
      <c r="D13" s="20">
        <v>0</v>
      </c>
      <c r="E13" s="21">
        <v>2155515</v>
      </c>
      <c r="F13" s="22">
        <v>2155515</v>
      </c>
      <c r="G13" s="22">
        <v>145855</v>
      </c>
      <c r="H13" s="22">
        <v>168905</v>
      </c>
      <c r="I13" s="22">
        <v>282530</v>
      </c>
      <c r="J13" s="22">
        <v>597290</v>
      </c>
      <c r="K13" s="22">
        <v>453694</v>
      </c>
      <c r="L13" s="22">
        <v>191487</v>
      </c>
      <c r="M13" s="22">
        <v>186925</v>
      </c>
      <c r="N13" s="22">
        <v>832106</v>
      </c>
      <c r="O13" s="22">
        <v>241251</v>
      </c>
      <c r="P13" s="22">
        <v>233976</v>
      </c>
      <c r="Q13" s="22">
        <v>162260</v>
      </c>
      <c r="R13" s="22">
        <v>637487</v>
      </c>
      <c r="S13" s="22">
        <v>0</v>
      </c>
      <c r="T13" s="22">
        <v>0</v>
      </c>
      <c r="U13" s="22">
        <v>0</v>
      </c>
      <c r="V13" s="22">
        <v>0</v>
      </c>
      <c r="W13" s="22">
        <v>2066883</v>
      </c>
      <c r="X13" s="22">
        <v>1484337</v>
      </c>
      <c r="Y13" s="22">
        <v>582546</v>
      </c>
      <c r="Z13" s="23">
        <v>39.246208913474504</v>
      </c>
      <c r="AA13" s="20">
        <v>2155515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13657003</v>
      </c>
      <c r="D21" s="20">
        <v>0</v>
      </c>
      <c r="E21" s="21">
        <v>8352605</v>
      </c>
      <c r="F21" s="22">
        <v>8352605</v>
      </c>
      <c r="G21" s="22">
        <v>351046</v>
      </c>
      <c r="H21" s="22">
        <v>0</v>
      </c>
      <c r="I21" s="22">
        <v>156518</v>
      </c>
      <c r="J21" s="22">
        <v>507564</v>
      </c>
      <c r="K21" s="22">
        <v>5527</v>
      </c>
      <c r="L21" s="22">
        <v>971875</v>
      </c>
      <c r="M21" s="22">
        <v>531117</v>
      </c>
      <c r="N21" s="22">
        <v>1508519</v>
      </c>
      <c r="O21" s="22">
        <v>0</v>
      </c>
      <c r="P21" s="22">
        <v>844934</v>
      </c>
      <c r="Q21" s="22">
        <v>66514</v>
      </c>
      <c r="R21" s="22">
        <v>911448</v>
      </c>
      <c r="S21" s="22">
        <v>0</v>
      </c>
      <c r="T21" s="22">
        <v>0</v>
      </c>
      <c r="U21" s="22">
        <v>0</v>
      </c>
      <c r="V21" s="22">
        <v>0</v>
      </c>
      <c r="W21" s="22">
        <v>2927531</v>
      </c>
      <c r="X21" s="22">
        <v>245198</v>
      </c>
      <c r="Y21" s="22">
        <v>2682333</v>
      </c>
      <c r="Z21" s="23">
        <v>1093.9457091819672</v>
      </c>
      <c r="AA21" s="20">
        <v>8352605</v>
      </c>
    </row>
    <row r="22" spans="1:27" x14ac:dyDescent="0.25">
      <c r="A22" s="19" t="s">
        <v>50</v>
      </c>
      <c r="B22" s="15" t="s">
        <v>32</v>
      </c>
      <c r="C22" s="20">
        <v>1696484</v>
      </c>
      <c r="D22" s="20">
        <v>0</v>
      </c>
      <c r="E22" s="21">
        <v>2330617</v>
      </c>
      <c r="F22" s="22">
        <v>2330617</v>
      </c>
      <c r="G22" s="22">
        <v>68734</v>
      </c>
      <c r="H22" s="22">
        <v>31599</v>
      </c>
      <c r="I22" s="22">
        <v>35393</v>
      </c>
      <c r="J22" s="22">
        <v>135726</v>
      </c>
      <c r="K22" s="22">
        <v>27840</v>
      </c>
      <c r="L22" s="22">
        <v>52462</v>
      </c>
      <c r="M22" s="22">
        <v>113200</v>
      </c>
      <c r="N22" s="22">
        <v>193502</v>
      </c>
      <c r="O22" s="22">
        <v>31027</v>
      </c>
      <c r="P22" s="22">
        <v>85463</v>
      </c>
      <c r="Q22" s="22">
        <v>75090</v>
      </c>
      <c r="R22" s="22">
        <v>191580</v>
      </c>
      <c r="S22" s="22">
        <v>0</v>
      </c>
      <c r="T22" s="22">
        <v>0</v>
      </c>
      <c r="U22" s="22">
        <v>0</v>
      </c>
      <c r="V22" s="22">
        <v>0</v>
      </c>
      <c r="W22" s="22">
        <v>520808</v>
      </c>
      <c r="X22" s="22">
        <v>444395</v>
      </c>
      <c r="Y22" s="22">
        <v>76413</v>
      </c>
      <c r="Z22" s="18">
        <v>17.194837925719238</v>
      </c>
      <c r="AA22" s="20">
        <v>2330617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80772928</v>
      </c>
      <c r="D28" s="20">
        <v>0</v>
      </c>
      <c r="E28" s="21">
        <v>86734606</v>
      </c>
      <c r="F28" s="22">
        <v>86734606</v>
      </c>
      <c r="G28" s="22">
        <v>36139637</v>
      </c>
      <c r="H28" s="22">
        <v>0</v>
      </c>
      <c r="I28" s="22">
        <v>0</v>
      </c>
      <c r="J28" s="22">
        <v>36139637</v>
      </c>
      <c r="K28" s="22">
        <v>0</v>
      </c>
      <c r="L28" s="22">
        <v>0</v>
      </c>
      <c r="M28" s="22">
        <v>28911410</v>
      </c>
      <c r="N28" s="22">
        <v>28911410</v>
      </c>
      <c r="O28" s="22">
        <v>0</v>
      </c>
      <c r="P28" s="22">
        <v>0</v>
      </c>
      <c r="Q28" s="22">
        <v>21683558</v>
      </c>
      <c r="R28" s="22">
        <v>21683558</v>
      </c>
      <c r="S28" s="22">
        <v>0</v>
      </c>
      <c r="T28" s="22">
        <v>0</v>
      </c>
      <c r="U28" s="22">
        <v>0</v>
      </c>
      <c r="V28" s="22">
        <v>0</v>
      </c>
      <c r="W28" s="22">
        <v>86734605</v>
      </c>
      <c r="X28" s="22">
        <v>86734606</v>
      </c>
      <c r="Y28" s="22">
        <v>-1</v>
      </c>
      <c r="Z28" s="23">
        <v>-1.1529423446046438E-6</v>
      </c>
      <c r="AA28" s="20">
        <v>86734606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878969</v>
      </c>
      <c r="F31" s="22">
        <v>878969</v>
      </c>
      <c r="G31" s="22">
        <v>144743</v>
      </c>
      <c r="H31" s="22">
        <v>67660</v>
      </c>
      <c r="I31" s="22">
        <v>67232</v>
      </c>
      <c r="J31" s="22">
        <v>279635</v>
      </c>
      <c r="K31" s="22">
        <v>67232</v>
      </c>
      <c r="L31" s="22">
        <v>66376</v>
      </c>
      <c r="M31" s="22">
        <v>66376</v>
      </c>
      <c r="N31" s="22">
        <v>199984</v>
      </c>
      <c r="O31" s="22">
        <v>67232</v>
      </c>
      <c r="P31" s="22">
        <v>63806</v>
      </c>
      <c r="Q31" s="22">
        <v>67232</v>
      </c>
      <c r="R31" s="22">
        <v>198270</v>
      </c>
      <c r="S31" s="22">
        <v>0</v>
      </c>
      <c r="T31" s="22">
        <v>0</v>
      </c>
      <c r="U31" s="22">
        <v>0</v>
      </c>
      <c r="V31" s="22">
        <v>0</v>
      </c>
      <c r="W31" s="22">
        <v>677889</v>
      </c>
      <c r="X31" s="22">
        <v>678474</v>
      </c>
      <c r="Y31" s="22">
        <v>-585</v>
      </c>
      <c r="Z31" s="23">
        <v>-8.6222906109887781E-2</v>
      </c>
      <c r="AA31" s="20">
        <v>878969</v>
      </c>
    </row>
    <row r="32" spans="1:27" x14ac:dyDescent="0.25">
      <c r="A32" s="19" t="s">
        <v>58</v>
      </c>
      <c r="B32" s="15" t="s">
        <v>32</v>
      </c>
      <c r="C32" s="20">
        <v>294799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1127162110</v>
      </c>
      <c r="D35" s="29">
        <f t="shared" ref="D35:Y35" si="0">SUM(D6:D34)</f>
        <v>0</v>
      </c>
      <c r="E35" s="30">
        <f t="shared" si="0"/>
        <v>1316401075</v>
      </c>
      <c r="F35" s="31">
        <f t="shared" si="0"/>
        <v>1341401075</v>
      </c>
      <c r="G35" s="31">
        <f t="shared" si="0"/>
        <v>139575740</v>
      </c>
      <c r="H35" s="31">
        <f t="shared" si="0"/>
        <v>112418324</v>
      </c>
      <c r="I35" s="31">
        <f t="shared" si="0"/>
        <v>35239879</v>
      </c>
      <c r="J35" s="31">
        <f t="shared" si="0"/>
        <v>287233943</v>
      </c>
      <c r="K35" s="31">
        <f t="shared" si="0"/>
        <v>84955112</v>
      </c>
      <c r="L35" s="31">
        <f t="shared" si="0"/>
        <v>82038577</v>
      </c>
      <c r="M35" s="31">
        <f t="shared" si="0"/>
        <v>113380756</v>
      </c>
      <c r="N35" s="31">
        <f t="shared" si="0"/>
        <v>280374445</v>
      </c>
      <c r="O35" s="31">
        <f t="shared" si="0"/>
        <v>79733472</v>
      </c>
      <c r="P35" s="31">
        <f t="shared" si="0"/>
        <v>84274337</v>
      </c>
      <c r="Q35" s="31">
        <f t="shared" si="0"/>
        <v>111732265</v>
      </c>
      <c r="R35" s="31">
        <f t="shared" si="0"/>
        <v>275740074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843348462</v>
      </c>
      <c r="X35" s="31">
        <f t="shared" si="0"/>
        <v>795406117</v>
      </c>
      <c r="Y35" s="31">
        <f t="shared" si="0"/>
        <v>47942345</v>
      </c>
      <c r="Z35" s="32">
        <f>+IF(X35&lt;&gt;0,+(Y35/X35)*100,0)</f>
        <v>6.0274046144907878</v>
      </c>
      <c r="AA35" s="29">
        <f>SUM(AA6:AA34)</f>
        <v>1341401075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42066055</v>
      </c>
      <c r="D37" s="20">
        <v>0</v>
      </c>
      <c r="E37" s="21">
        <v>44490572</v>
      </c>
      <c r="F37" s="22">
        <v>44490572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23357597</v>
      </c>
      <c r="N37" s="22">
        <v>23357597</v>
      </c>
      <c r="O37" s="22">
        <v>3593174</v>
      </c>
      <c r="P37" s="22">
        <v>3465339</v>
      </c>
      <c r="Q37" s="22">
        <v>3045774</v>
      </c>
      <c r="R37" s="22">
        <v>10104287</v>
      </c>
      <c r="S37" s="22">
        <v>0</v>
      </c>
      <c r="T37" s="22">
        <v>0</v>
      </c>
      <c r="U37" s="22">
        <v>0</v>
      </c>
      <c r="V37" s="22">
        <v>0</v>
      </c>
      <c r="W37" s="22">
        <v>33461884</v>
      </c>
      <c r="X37" s="22">
        <v>33367923</v>
      </c>
      <c r="Y37" s="22">
        <v>93961</v>
      </c>
      <c r="Z37" s="23">
        <v>0.28159079604685017</v>
      </c>
      <c r="AA37" s="20">
        <v>44490572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763604403</v>
      </c>
      <c r="D39" s="20">
        <v>0</v>
      </c>
      <c r="E39" s="21">
        <v>805125647</v>
      </c>
      <c r="F39" s="22">
        <v>875125647</v>
      </c>
      <c r="G39" s="22">
        <v>0</v>
      </c>
      <c r="H39" s="22">
        <v>97133070</v>
      </c>
      <c r="I39" s="22">
        <v>95222921</v>
      </c>
      <c r="J39" s="22">
        <v>192355991</v>
      </c>
      <c r="K39" s="22">
        <v>63705900</v>
      </c>
      <c r="L39" s="22">
        <v>61469834</v>
      </c>
      <c r="M39" s="22">
        <v>59516694</v>
      </c>
      <c r="N39" s="22">
        <v>184692428</v>
      </c>
      <c r="O39" s="22">
        <v>53534991</v>
      </c>
      <c r="P39" s="22">
        <v>57549106</v>
      </c>
      <c r="Q39" s="22">
        <v>62337652</v>
      </c>
      <c r="R39" s="22">
        <v>173421749</v>
      </c>
      <c r="S39" s="22">
        <v>0</v>
      </c>
      <c r="T39" s="22">
        <v>0</v>
      </c>
      <c r="U39" s="22">
        <v>0</v>
      </c>
      <c r="V39" s="22">
        <v>0</v>
      </c>
      <c r="W39" s="22">
        <v>550470168</v>
      </c>
      <c r="X39" s="22">
        <v>576857144</v>
      </c>
      <c r="Y39" s="22">
        <v>-26386976</v>
      </c>
      <c r="Z39" s="23">
        <v>-4.5742652707790681</v>
      </c>
      <c r="AA39" s="20">
        <v>875125647</v>
      </c>
    </row>
    <row r="40" spans="1:27" x14ac:dyDescent="0.25">
      <c r="A40" s="19" t="s">
        <v>66</v>
      </c>
      <c r="B40" s="15" t="s">
        <v>32</v>
      </c>
      <c r="C40" s="20">
        <v>5456210</v>
      </c>
      <c r="D40" s="20">
        <v>0</v>
      </c>
      <c r="E40" s="21">
        <v>8871433</v>
      </c>
      <c r="F40" s="22">
        <v>8871433</v>
      </c>
      <c r="G40" s="22">
        <v>166997</v>
      </c>
      <c r="H40" s="22">
        <v>1234538</v>
      </c>
      <c r="I40" s="22">
        <v>368143</v>
      </c>
      <c r="J40" s="22">
        <v>1769678</v>
      </c>
      <c r="K40" s="22">
        <v>47905</v>
      </c>
      <c r="L40" s="22">
        <v>208627</v>
      </c>
      <c r="M40" s="22">
        <v>347912</v>
      </c>
      <c r="N40" s="22">
        <v>604444</v>
      </c>
      <c r="O40" s="22">
        <v>300436</v>
      </c>
      <c r="P40" s="22">
        <v>542679</v>
      </c>
      <c r="Q40" s="22">
        <v>340746</v>
      </c>
      <c r="R40" s="22">
        <v>1183861</v>
      </c>
      <c r="S40" s="22">
        <v>0</v>
      </c>
      <c r="T40" s="22">
        <v>0</v>
      </c>
      <c r="U40" s="22">
        <v>0</v>
      </c>
      <c r="V40" s="22">
        <v>0</v>
      </c>
      <c r="W40" s="22">
        <v>3557983</v>
      </c>
      <c r="X40" s="22">
        <v>5719367</v>
      </c>
      <c r="Y40" s="22">
        <v>-2161384</v>
      </c>
      <c r="Z40" s="23">
        <v>-37.79061563980769</v>
      </c>
      <c r="AA40" s="20">
        <v>8871433</v>
      </c>
    </row>
    <row r="41" spans="1:27" x14ac:dyDescent="0.25">
      <c r="A41" s="19" t="s">
        <v>67</v>
      </c>
      <c r="B41" s="15" t="s">
        <v>32</v>
      </c>
      <c r="C41" s="20">
        <v>-148219</v>
      </c>
      <c r="D41" s="20">
        <v>0</v>
      </c>
      <c r="E41" s="21">
        <v>914845</v>
      </c>
      <c r="F41" s="22">
        <v>-8307955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-8307955</v>
      </c>
    </row>
    <row r="42" spans="1:27" x14ac:dyDescent="0.25">
      <c r="A42" s="19" t="s">
        <v>68</v>
      </c>
      <c r="B42" s="15" t="s">
        <v>32</v>
      </c>
      <c r="C42" s="20">
        <v>43586600</v>
      </c>
      <c r="D42" s="20">
        <v>0</v>
      </c>
      <c r="E42" s="21">
        <v>47514960</v>
      </c>
      <c r="F42" s="22">
        <v>47514960</v>
      </c>
      <c r="G42" s="22">
        <v>0</v>
      </c>
      <c r="H42" s="22">
        <v>10905</v>
      </c>
      <c r="I42" s="22">
        <v>4270</v>
      </c>
      <c r="J42" s="22">
        <v>15175</v>
      </c>
      <c r="K42" s="22">
        <v>3586</v>
      </c>
      <c r="L42" s="22">
        <v>3471</v>
      </c>
      <c r="M42" s="22">
        <v>7411048</v>
      </c>
      <c r="N42" s="22">
        <v>7418105</v>
      </c>
      <c r="O42" s="22">
        <v>7174</v>
      </c>
      <c r="P42" s="22">
        <v>3238</v>
      </c>
      <c r="Q42" s="22">
        <v>0</v>
      </c>
      <c r="R42" s="22">
        <v>10412</v>
      </c>
      <c r="S42" s="22">
        <v>0</v>
      </c>
      <c r="T42" s="22">
        <v>0</v>
      </c>
      <c r="U42" s="22">
        <v>0</v>
      </c>
      <c r="V42" s="22">
        <v>0</v>
      </c>
      <c r="W42" s="22">
        <v>7443692</v>
      </c>
      <c r="X42" s="22">
        <v>35636220</v>
      </c>
      <c r="Y42" s="22">
        <v>-28192528</v>
      </c>
      <c r="Z42" s="23">
        <v>-79.112004584100106</v>
      </c>
      <c r="AA42" s="20">
        <v>47514960</v>
      </c>
    </row>
    <row r="43" spans="1:27" x14ac:dyDescent="0.25">
      <c r="A43" s="19" t="s">
        <v>69</v>
      </c>
      <c r="B43" s="15" t="s">
        <v>32</v>
      </c>
      <c r="C43" s="20">
        <v>11374756</v>
      </c>
      <c r="D43" s="20">
        <v>0</v>
      </c>
      <c r="E43" s="21">
        <v>14708257</v>
      </c>
      <c r="F43" s="22">
        <v>14708257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4938375</v>
      </c>
      <c r="N43" s="22">
        <v>4938375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4938375</v>
      </c>
      <c r="X43" s="22">
        <v>7648294</v>
      </c>
      <c r="Y43" s="22">
        <v>-2709919</v>
      </c>
      <c r="Z43" s="23">
        <v>-35.431679273835449</v>
      </c>
      <c r="AA43" s="20">
        <v>14708257</v>
      </c>
    </row>
    <row r="44" spans="1:27" x14ac:dyDescent="0.25">
      <c r="A44" s="19" t="s">
        <v>70</v>
      </c>
      <c r="B44" s="15" t="s">
        <v>32</v>
      </c>
      <c r="C44" s="20">
        <v>13412667</v>
      </c>
      <c r="D44" s="20">
        <v>0</v>
      </c>
      <c r="E44" s="21">
        <v>25293414</v>
      </c>
      <c r="F44" s="22">
        <v>25293414</v>
      </c>
      <c r="G44" s="22">
        <v>0</v>
      </c>
      <c r="H44" s="22">
        <v>560423</v>
      </c>
      <c r="I44" s="22">
        <v>366251</v>
      </c>
      <c r="J44" s="22">
        <v>926674</v>
      </c>
      <c r="K44" s="22">
        <v>1168756</v>
      </c>
      <c r="L44" s="22">
        <v>740713</v>
      </c>
      <c r="M44" s="22">
        <v>1040907</v>
      </c>
      <c r="N44" s="22">
        <v>2950376</v>
      </c>
      <c r="O44" s="22">
        <v>2086563</v>
      </c>
      <c r="P44" s="22">
        <v>1239534</v>
      </c>
      <c r="Q44" s="22">
        <v>1239333</v>
      </c>
      <c r="R44" s="22">
        <v>4565430</v>
      </c>
      <c r="S44" s="22">
        <v>0</v>
      </c>
      <c r="T44" s="22">
        <v>0</v>
      </c>
      <c r="U44" s="22">
        <v>0</v>
      </c>
      <c r="V44" s="22">
        <v>0</v>
      </c>
      <c r="W44" s="22">
        <v>8442480</v>
      </c>
      <c r="X44" s="22">
        <v>10943329</v>
      </c>
      <c r="Y44" s="22">
        <v>-2500849</v>
      </c>
      <c r="Z44" s="23">
        <v>-22.852726076315534</v>
      </c>
      <c r="AA44" s="20">
        <v>25293414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12322419</v>
      </c>
      <c r="D46" s="20">
        <v>0</v>
      </c>
      <c r="E46" s="21">
        <v>181183</v>
      </c>
      <c r="F46" s="22">
        <v>9404155</v>
      </c>
      <c r="G46" s="22">
        <v>0</v>
      </c>
      <c r="H46" s="22">
        <v>0</v>
      </c>
      <c r="I46" s="22">
        <v>4090</v>
      </c>
      <c r="J46" s="22">
        <v>4090</v>
      </c>
      <c r="K46" s="22">
        <v>0</v>
      </c>
      <c r="L46" s="22">
        <v>0</v>
      </c>
      <c r="M46" s="22">
        <v>45671</v>
      </c>
      <c r="N46" s="22">
        <v>45671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49761</v>
      </c>
      <c r="X46" s="22">
        <v>49761</v>
      </c>
      <c r="Y46" s="22">
        <v>0</v>
      </c>
      <c r="Z46" s="23">
        <v>0</v>
      </c>
      <c r="AA46" s="20">
        <v>9404155</v>
      </c>
    </row>
    <row r="47" spans="1:27" x14ac:dyDescent="0.25">
      <c r="A47" s="19" t="s">
        <v>73</v>
      </c>
      <c r="B47" s="15" t="s">
        <v>32</v>
      </c>
      <c r="C47" s="20">
        <v>8579744</v>
      </c>
      <c r="D47" s="20">
        <v>0</v>
      </c>
      <c r="E47" s="21">
        <v>13617893</v>
      </c>
      <c r="F47" s="22">
        <v>13501872</v>
      </c>
      <c r="G47" s="22">
        <v>33214</v>
      </c>
      <c r="H47" s="22">
        <v>513292</v>
      </c>
      <c r="I47" s="22">
        <v>712092</v>
      </c>
      <c r="J47" s="22">
        <v>1258598</v>
      </c>
      <c r="K47" s="22">
        <v>945110</v>
      </c>
      <c r="L47" s="22">
        <v>1291491</v>
      </c>
      <c r="M47" s="22">
        <v>1854298</v>
      </c>
      <c r="N47" s="22">
        <v>4090899</v>
      </c>
      <c r="O47" s="22">
        <v>-817268</v>
      </c>
      <c r="P47" s="22">
        <v>764668</v>
      </c>
      <c r="Q47" s="22">
        <v>1568831</v>
      </c>
      <c r="R47" s="22">
        <v>1516231</v>
      </c>
      <c r="S47" s="22">
        <v>0</v>
      </c>
      <c r="T47" s="22">
        <v>0</v>
      </c>
      <c r="U47" s="22">
        <v>0</v>
      </c>
      <c r="V47" s="22">
        <v>0</v>
      </c>
      <c r="W47" s="22">
        <v>6865728</v>
      </c>
      <c r="X47" s="22">
        <v>7416646</v>
      </c>
      <c r="Y47" s="22">
        <v>-550918</v>
      </c>
      <c r="Z47" s="23">
        <v>-7.4281285637739751</v>
      </c>
      <c r="AA47" s="20">
        <v>13501872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900254635</v>
      </c>
      <c r="D50" s="29">
        <f t="shared" ref="D50:Y50" si="1">SUM(D37:D49)</f>
        <v>0</v>
      </c>
      <c r="E50" s="30">
        <f t="shared" si="1"/>
        <v>960718204</v>
      </c>
      <c r="F50" s="31">
        <f t="shared" si="1"/>
        <v>1030602355</v>
      </c>
      <c r="G50" s="31">
        <f t="shared" si="1"/>
        <v>200211</v>
      </c>
      <c r="H50" s="31">
        <f t="shared" si="1"/>
        <v>99452228</v>
      </c>
      <c r="I50" s="31">
        <f t="shared" si="1"/>
        <v>96677767</v>
      </c>
      <c r="J50" s="31">
        <f t="shared" si="1"/>
        <v>196330206</v>
      </c>
      <c r="K50" s="31">
        <f t="shared" si="1"/>
        <v>65871257</v>
      </c>
      <c r="L50" s="31">
        <f t="shared" si="1"/>
        <v>63714136</v>
      </c>
      <c r="M50" s="31">
        <f t="shared" si="1"/>
        <v>98512502</v>
      </c>
      <c r="N50" s="31">
        <f t="shared" si="1"/>
        <v>228097895</v>
      </c>
      <c r="O50" s="31">
        <f t="shared" si="1"/>
        <v>58705070</v>
      </c>
      <c r="P50" s="31">
        <f t="shared" si="1"/>
        <v>63564564</v>
      </c>
      <c r="Q50" s="31">
        <f t="shared" si="1"/>
        <v>68532336</v>
      </c>
      <c r="R50" s="31">
        <f t="shared" si="1"/>
        <v>190801970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615230071</v>
      </c>
      <c r="X50" s="31">
        <f t="shared" si="1"/>
        <v>677638684</v>
      </c>
      <c r="Y50" s="31">
        <f t="shared" si="1"/>
        <v>-62408613</v>
      </c>
      <c r="Z50" s="32">
        <f>+IF(X50&lt;&gt;0,+(Y50/X50)*100,0)</f>
        <v>-9.2097181689231888</v>
      </c>
      <c r="AA50" s="29">
        <f>SUM(AA37:AA49)</f>
        <v>1030602355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226907475</v>
      </c>
      <c r="D51" s="39">
        <f t="shared" si="2"/>
        <v>0</v>
      </c>
      <c r="E51" s="40">
        <f t="shared" si="2"/>
        <v>355682871</v>
      </c>
      <c r="F51" s="41">
        <f t="shared" si="2"/>
        <v>310798720</v>
      </c>
      <c r="G51" s="41">
        <f t="shared" si="2"/>
        <v>139375529</v>
      </c>
      <c r="H51" s="41">
        <f t="shared" si="2"/>
        <v>12966096</v>
      </c>
      <c r="I51" s="41">
        <f t="shared" si="2"/>
        <v>-61437888</v>
      </c>
      <c r="J51" s="41">
        <f t="shared" si="2"/>
        <v>90903737</v>
      </c>
      <c r="K51" s="41">
        <f t="shared" si="2"/>
        <v>19083855</v>
      </c>
      <c r="L51" s="41">
        <f t="shared" si="2"/>
        <v>18324441</v>
      </c>
      <c r="M51" s="41">
        <f t="shared" si="2"/>
        <v>14868254</v>
      </c>
      <c r="N51" s="41">
        <f t="shared" si="2"/>
        <v>52276550</v>
      </c>
      <c r="O51" s="41">
        <f t="shared" si="2"/>
        <v>21028402</v>
      </c>
      <c r="P51" s="41">
        <f t="shared" si="2"/>
        <v>20709773</v>
      </c>
      <c r="Q51" s="41">
        <f t="shared" si="2"/>
        <v>43199929</v>
      </c>
      <c r="R51" s="41">
        <f t="shared" si="2"/>
        <v>84938104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228118391</v>
      </c>
      <c r="X51" s="41">
        <f t="shared" si="2"/>
        <v>117767433</v>
      </c>
      <c r="Y51" s="41">
        <f t="shared" si="2"/>
        <v>110350958</v>
      </c>
      <c r="Z51" s="42">
        <f>+IF(X51&lt;&gt;0,+(Y51/X51)*100,0)</f>
        <v>93.702439790803624</v>
      </c>
      <c r="AA51" s="39">
        <f>+AA35-AA50</f>
        <v>310798720</v>
      </c>
    </row>
    <row r="52" spans="1:27" x14ac:dyDescent="0.25">
      <c r="A52" s="43" t="s">
        <v>78</v>
      </c>
      <c r="B52" s="15" t="s">
        <v>32</v>
      </c>
      <c r="C52" s="20">
        <v>8708533</v>
      </c>
      <c r="D52" s="20">
        <v>0</v>
      </c>
      <c r="E52" s="21">
        <v>10096000</v>
      </c>
      <c r="F52" s="22">
        <v>10096000</v>
      </c>
      <c r="G52" s="22">
        <v>0</v>
      </c>
      <c r="H52" s="22">
        <v>0</v>
      </c>
      <c r="I52" s="22">
        <v>0</v>
      </c>
      <c r="J52" s="22">
        <v>0</v>
      </c>
      <c r="K52" s="22">
        <v>49200</v>
      </c>
      <c r="L52" s="22">
        <v>30600</v>
      </c>
      <c r="M52" s="22">
        <v>30600</v>
      </c>
      <c r="N52" s="22">
        <v>110400</v>
      </c>
      <c r="O52" s="22">
        <v>0</v>
      </c>
      <c r="P52" s="22">
        <v>289262</v>
      </c>
      <c r="Q52" s="22">
        <v>2360056</v>
      </c>
      <c r="R52" s="22">
        <v>2649318</v>
      </c>
      <c r="S52" s="22">
        <v>0</v>
      </c>
      <c r="T52" s="22">
        <v>0</v>
      </c>
      <c r="U52" s="22">
        <v>0</v>
      </c>
      <c r="V52" s="22">
        <v>0</v>
      </c>
      <c r="W52" s="22">
        <v>2759718</v>
      </c>
      <c r="X52" s="22">
        <v>7150080</v>
      </c>
      <c r="Y52" s="22">
        <v>-4390362</v>
      </c>
      <c r="Z52" s="23">
        <v>-61.402977309344784</v>
      </c>
      <c r="AA52" s="20">
        <v>10096000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235616008</v>
      </c>
      <c r="D54" s="48">
        <f t="shared" si="3"/>
        <v>0</v>
      </c>
      <c r="E54" s="49">
        <f t="shared" si="3"/>
        <v>365778871</v>
      </c>
      <c r="F54" s="50">
        <f t="shared" si="3"/>
        <v>320894720</v>
      </c>
      <c r="G54" s="50">
        <f t="shared" si="3"/>
        <v>139375529</v>
      </c>
      <c r="H54" s="50">
        <f t="shared" si="3"/>
        <v>12966096</v>
      </c>
      <c r="I54" s="50">
        <f t="shared" si="3"/>
        <v>-61437888</v>
      </c>
      <c r="J54" s="50">
        <f t="shared" si="3"/>
        <v>90903737</v>
      </c>
      <c r="K54" s="50">
        <f t="shared" si="3"/>
        <v>19133055</v>
      </c>
      <c r="L54" s="50">
        <f t="shared" si="3"/>
        <v>18355041</v>
      </c>
      <c r="M54" s="50">
        <f t="shared" si="3"/>
        <v>14898854</v>
      </c>
      <c r="N54" s="50">
        <f t="shared" si="3"/>
        <v>52386950</v>
      </c>
      <c r="O54" s="50">
        <f t="shared" si="3"/>
        <v>21028402</v>
      </c>
      <c r="P54" s="50">
        <f t="shared" si="3"/>
        <v>20999035</v>
      </c>
      <c r="Q54" s="50">
        <f t="shared" si="3"/>
        <v>45559985</v>
      </c>
      <c r="R54" s="50">
        <f t="shared" si="3"/>
        <v>87587422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230878109</v>
      </c>
      <c r="X54" s="50">
        <f t="shared" si="3"/>
        <v>124917513</v>
      </c>
      <c r="Y54" s="50">
        <f t="shared" si="3"/>
        <v>105960596</v>
      </c>
      <c r="Z54" s="51">
        <f>+IF(X54&lt;&gt;0,+(Y54/X54)*100,0)</f>
        <v>84.824452116653973</v>
      </c>
      <c r="AA54" s="48">
        <f>SUM(AA51:AA53)</f>
        <v>320894720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235616008</v>
      </c>
      <c r="D56" s="54">
        <f>+D54-D55</f>
        <v>0</v>
      </c>
      <c r="E56" s="55">
        <f t="shared" si="4"/>
        <v>365778871</v>
      </c>
      <c r="F56" s="56">
        <f t="shared" si="4"/>
        <v>320894720</v>
      </c>
      <c r="G56" s="56">
        <f t="shared" si="4"/>
        <v>139375529</v>
      </c>
      <c r="H56" s="56">
        <f t="shared" si="4"/>
        <v>12966096</v>
      </c>
      <c r="I56" s="56">
        <f t="shared" si="4"/>
        <v>-61437888</v>
      </c>
      <c r="J56" s="56">
        <f t="shared" si="4"/>
        <v>90903737</v>
      </c>
      <c r="K56" s="56">
        <f t="shared" si="4"/>
        <v>19133055</v>
      </c>
      <c r="L56" s="56">
        <f t="shared" si="4"/>
        <v>18355041</v>
      </c>
      <c r="M56" s="56">
        <f t="shared" si="4"/>
        <v>14898854</v>
      </c>
      <c r="N56" s="56">
        <f t="shared" si="4"/>
        <v>52386950</v>
      </c>
      <c r="O56" s="56">
        <f t="shared" si="4"/>
        <v>21028402</v>
      </c>
      <c r="P56" s="56">
        <f t="shared" si="4"/>
        <v>20999035</v>
      </c>
      <c r="Q56" s="56">
        <f t="shared" si="4"/>
        <v>45559985</v>
      </c>
      <c r="R56" s="56">
        <f t="shared" si="4"/>
        <v>87587422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230878109</v>
      </c>
      <c r="X56" s="56">
        <f t="shared" si="4"/>
        <v>124917513</v>
      </c>
      <c r="Y56" s="56">
        <f t="shared" si="4"/>
        <v>105960596</v>
      </c>
      <c r="Z56" s="57">
        <f>+IF(X56&lt;&gt;0,+(Y56/X56)*100,0)</f>
        <v>84.824452116653973</v>
      </c>
      <c r="AA56" s="54">
        <f>+AA54-AA55</f>
        <v>320894720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235616008</v>
      </c>
      <c r="D59" s="48">
        <f>SUM(D56:D58)</f>
        <v>0</v>
      </c>
      <c r="E59" s="49">
        <f t="shared" si="5"/>
        <v>365778871</v>
      </c>
      <c r="F59" s="50">
        <f t="shared" si="5"/>
        <v>320894720</v>
      </c>
      <c r="G59" s="50">
        <f t="shared" si="5"/>
        <v>139375529</v>
      </c>
      <c r="H59" s="50">
        <f t="shared" si="5"/>
        <v>12966096</v>
      </c>
      <c r="I59" s="50">
        <f t="shared" si="5"/>
        <v>-61437888</v>
      </c>
      <c r="J59" s="50">
        <f t="shared" si="5"/>
        <v>90903737</v>
      </c>
      <c r="K59" s="50">
        <f t="shared" si="5"/>
        <v>19133055</v>
      </c>
      <c r="L59" s="50">
        <f t="shared" si="5"/>
        <v>18355041</v>
      </c>
      <c r="M59" s="50">
        <f t="shared" si="5"/>
        <v>14898854</v>
      </c>
      <c r="N59" s="50">
        <f t="shared" si="5"/>
        <v>52386950</v>
      </c>
      <c r="O59" s="50">
        <f t="shared" si="5"/>
        <v>21028402</v>
      </c>
      <c r="P59" s="50">
        <f t="shared" si="5"/>
        <v>20999035</v>
      </c>
      <c r="Q59" s="50">
        <f t="shared" si="5"/>
        <v>45559985</v>
      </c>
      <c r="R59" s="50">
        <f t="shared" si="5"/>
        <v>87587422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230878109</v>
      </c>
      <c r="X59" s="50">
        <f t="shared" si="5"/>
        <v>124917513</v>
      </c>
      <c r="Y59" s="50">
        <f t="shared" si="5"/>
        <v>105960596</v>
      </c>
      <c r="Z59" s="51">
        <f>+IF(X59&lt;&gt;0,+(Y59/X59)*100,0)</f>
        <v>84.824452116653973</v>
      </c>
      <c r="AA59" s="48">
        <f>SUM(AA56:AA58)</f>
        <v>320894720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235616008</v>
      </c>
      <c r="D62" s="65">
        <f>SUM(D59:D61)</f>
        <v>0</v>
      </c>
      <c r="E62" s="66">
        <f t="shared" si="6"/>
        <v>365778871</v>
      </c>
      <c r="F62" s="67">
        <f t="shared" si="6"/>
        <v>320894720</v>
      </c>
      <c r="G62" s="67">
        <f t="shared" si="6"/>
        <v>139375529</v>
      </c>
      <c r="H62" s="67">
        <f t="shared" si="6"/>
        <v>12966096</v>
      </c>
      <c r="I62" s="67">
        <f t="shared" si="6"/>
        <v>-61437888</v>
      </c>
      <c r="J62" s="67">
        <f t="shared" si="6"/>
        <v>90903737</v>
      </c>
      <c r="K62" s="67">
        <f t="shared" si="6"/>
        <v>19133055</v>
      </c>
      <c r="L62" s="67">
        <f t="shared" si="6"/>
        <v>18355041</v>
      </c>
      <c r="M62" s="67">
        <f t="shared" si="6"/>
        <v>14898854</v>
      </c>
      <c r="N62" s="67">
        <f t="shared" si="6"/>
        <v>52386950</v>
      </c>
      <c r="O62" s="67">
        <f t="shared" si="6"/>
        <v>21028402</v>
      </c>
      <c r="P62" s="67">
        <f t="shared" si="6"/>
        <v>20999035</v>
      </c>
      <c r="Q62" s="67">
        <f t="shared" si="6"/>
        <v>45559985</v>
      </c>
      <c r="R62" s="67">
        <f t="shared" si="6"/>
        <v>87587422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230878109</v>
      </c>
      <c r="X62" s="67">
        <f t="shared" si="6"/>
        <v>124917513</v>
      </c>
      <c r="Y62" s="67">
        <f t="shared" si="6"/>
        <v>105960596</v>
      </c>
      <c r="Z62" s="68">
        <f>+IF(X62&lt;&gt;0,+(Y62/X62)*100,0)</f>
        <v>84.824452116653973</v>
      </c>
      <c r="AA62" s="65">
        <f>SUM(AA59:AA61)</f>
        <v>320894720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637296814</v>
      </c>
      <c r="D6" s="20">
        <v>0</v>
      </c>
      <c r="E6" s="21">
        <v>721887300</v>
      </c>
      <c r="F6" s="22">
        <v>721481300</v>
      </c>
      <c r="G6" s="22">
        <v>85278385</v>
      </c>
      <c r="H6" s="22">
        <v>46105692</v>
      </c>
      <c r="I6" s="22">
        <v>66810751</v>
      </c>
      <c r="J6" s="22">
        <v>198194828</v>
      </c>
      <c r="K6" s="22">
        <v>55884670</v>
      </c>
      <c r="L6" s="22">
        <v>55373514</v>
      </c>
      <c r="M6" s="22">
        <v>55914843</v>
      </c>
      <c r="N6" s="22">
        <v>167173027</v>
      </c>
      <c r="O6" s="22">
        <v>60649209</v>
      </c>
      <c r="P6" s="22">
        <v>57729581</v>
      </c>
      <c r="Q6" s="22">
        <v>59917865</v>
      </c>
      <c r="R6" s="22">
        <v>178296655</v>
      </c>
      <c r="S6" s="22">
        <v>0</v>
      </c>
      <c r="T6" s="22">
        <v>0</v>
      </c>
      <c r="U6" s="22">
        <v>0</v>
      </c>
      <c r="V6" s="22">
        <v>0</v>
      </c>
      <c r="W6" s="22">
        <v>543664510</v>
      </c>
      <c r="X6" s="22">
        <v>542930982</v>
      </c>
      <c r="Y6" s="22">
        <v>733528</v>
      </c>
      <c r="Z6" s="23">
        <v>0.13510520200889919</v>
      </c>
      <c r="AA6" s="20">
        <v>721481300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10387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310396</v>
      </c>
      <c r="D21" s="20">
        <v>0</v>
      </c>
      <c r="E21" s="21">
        <v>0</v>
      </c>
      <c r="F21" s="22">
        <v>400000</v>
      </c>
      <c r="G21" s="22">
        <v>163274</v>
      </c>
      <c r="H21" s="22">
        <v>26194</v>
      </c>
      <c r="I21" s="22">
        <v>0</v>
      </c>
      <c r="J21" s="22">
        <v>189468</v>
      </c>
      <c r="K21" s="22">
        <v>0</v>
      </c>
      <c r="L21" s="22">
        <v>51984</v>
      </c>
      <c r="M21" s="22">
        <v>7853</v>
      </c>
      <c r="N21" s="22">
        <v>59837</v>
      </c>
      <c r="O21" s="22">
        <v>0</v>
      </c>
      <c r="P21" s="22">
        <v>17907</v>
      </c>
      <c r="Q21" s="22">
        <v>7380</v>
      </c>
      <c r="R21" s="22">
        <v>25287</v>
      </c>
      <c r="S21" s="22">
        <v>0</v>
      </c>
      <c r="T21" s="22">
        <v>0</v>
      </c>
      <c r="U21" s="22">
        <v>0</v>
      </c>
      <c r="V21" s="22">
        <v>0</v>
      </c>
      <c r="W21" s="22">
        <v>274592</v>
      </c>
      <c r="X21" s="22">
        <v>299997</v>
      </c>
      <c r="Y21" s="22">
        <v>-25405</v>
      </c>
      <c r="Z21" s="23">
        <v>-8.4684180175135086</v>
      </c>
      <c r="AA21" s="20">
        <v>400000</v>
      </c>
    </row>
    <row r="22" spans="1:27" x14ac:dyDescent="0.25">
      <c r="A22" s="19" t="s">
        <v>50</v>
      </c>
      <c r="B22" s="15" t="s">
        <v>32</v>
      </c>
      <c r="C22" s="20">
        <v>50379</v>
      </c>
      <c r="D22" s="20">
        <v>0</v>
      </c>
      <c r="E22" s="21">
        <v>45800</v>
      </c>
      <c r="F22" s="22">
        <v>45800</v>
      </c>
      <c r="G22" s="22">
        <v>2073</v>
      </c>
      <c r="H22" s="22">
        <v>3610</v>
      </c>
      <c r="I22" s="22">
        <v>6839</v>
      </c>
      <c r="J22" s="22">
        <v>12522</v>
      </c>
      <c r="K22" s="22">
        <v>10936</v>
      </c>
      <c r="L22" s="22">
        <v>3157</v>
      </c>
      <c r="M22" s="22">
        <v>1578</v>
      </c>
      <c r="N22" s="22">
        <v>15671</v>
      </c>
      <c r="O22" s="22">
        <v>1578</v>
      </c>
      <c r="P22" s="22">
        <v>3683</v>
      </c>
      <c r="Q22" s="22">
        <v>6839</v>
      </c>
      <c r="R22" s="22">
        <v>12100</v>
      </c>
      <c r="S22" s="22">
        <v>0</v>
      </c>
      <c r="T22" s="22">
        <v>0</v>
      </c>
      <c r="U22" s="22">
        <v>0</v>
      </c>
      <c r="V22" s="22">
        <v>0</v>
      </c>
      <c r="W22" s="22">
        <v>40293</v>
      </c>
      <c r="X22" s="22">
        <v>35100</v>
      </c>
      <c r="Y22" s="22">
        <v>5193</v>
      </c>
      <c r="Z22" s="18">
        <v>14.794871794871794</v>
      </c>
      <c r="AA22" s="20">
        <v>45800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262572</v>
      </c>
      <c r="D26" s="20">
        <v>0</v>
      </c>
      <c r="E26" s="21">
        <v>1560700</v>
      </c>
      <c r="F26" s="22">
        <v>1197900</v>
      </c>
      <c r="G26" s="22">
        <v>20990</v>
      </c>
      <c r="H26" s="22">
        <v>78059</v>
      </c>
      <c r="I26" s="22">
        <v>28534</v>
      </c>
      <c r="J26" s="22">
        <v>127583</v>
      </c>
      <c r="K26" s="22">
        <v>44050</v>
      </c>
      <c r="L26" s="22">
        <v>126406</v>
      </c>
      <c r="M26" s="22">
        <v>71539</v>
      </c>
      <c r="N26" s="22">
        <v>241995</v>
      </c>
      <c r="O26" s="22">
        <v>54880</v>
      </c>
      <c r="P26" s="22">
        <v>41900</v>
      </c>
      <c r="Q26" s="22">
        <v>67641</v>
      </c>
      <c r="R26" s="22">
        <v>164421</v>
      </c>
      <c r="S26" s="22">
        <v>0</v>
      </c>
      <c r="T26" s="22">
        <v>0</v>
      </c>
      <c r="U26" s="22">
        <v>0</v>
      </c>
      <c r="V26" s="22">
        <v>0</v>
      </c>
      <c r="W26" s="22">
        <v>533999</v>
      </c>
      <c r="X26" s="22">
        <v>905000</v>
      </c>
      <c r="Y26" s="22">
        <v>-371001</v>
      </c>
      <c r="Z26" s="23">
        <v>-40.994585635359115</v>
      </c>
      <c r="AA26" s="20">
        <v>1197900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9475100</v>
      </c>
      <c r="D28" s="20">
        <v>0</v>
      </c>
      <c r="E28" s="21">
        <v>10885800</v>
      </c>
      <c r="F28" s="22">
        <v>10885800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10185800</v>
      </c>
      <c r="R28" s="22">
        <v>10185800</v>
      </c>
      <c r="S28" s="22">
        <v>0</v>
      </c>
      <c r="T28" s="22">
        <v>0</v>
      </c>
      <c r="U28" s="22">
        <v>0</v>
      </c>
      <c r="V28" s="22">
        <v>0</v>
      </c>
      <c r="W28" s="22">
        <v>10185800</v>
      </c>
      <c r="X28" s="22">
        <v>8215797</v>
      </c>
      <c r="Y28" s="22">
        <v>1970003</v>
      </c>
      <c r="Z28" s="23">
        <v>23.978233639414412</v>
      </c>
      <c r="AA28" s="20">
        <v>10885800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3184389</v>
      </c>
      <c r="D31" s="20">
        <v>0</v>
      </c>
      <c r="E31" s="21">
        <v>2962600</v>
      </c>
      <c r="F31" s="22">
        <v>2962600</v>
      </c>
      <c r="G31" s="22">
        <v>301357</v>
      </c>
      <c r="H31" s="22">
        <v>300372</v>
      </c>
      <c r="I31" s="22">
        <v>282886</v>
      </c>
      <c r="J31" s="22">
        <v>884615</v>
      </c>
      <c r="K31" s="22">
        <v>241600</v>
      </c>
      <c r="L31" s="22">
        <v>302958</v>
      </c>
      <c r="M31" s="22">
        <v>302488</v>
      </c>
      <c r="N31" s="22">
        <v>847046</v>
      </c>
      <c r="O31" s="22">
        <v>294038</v>
      </c>
      <c r="P31" s="22">
        <v>297794</v>
      </c>
      <c r="Q31" s="22">
        <v>297839</v>
      </c>
      <c r="R31" s="22">
        <v>889671</v>
      </c>
      <c r="S31" s="22">
        <v>0</v>
      </c>
      <c r="T31" s="22">
        <v>0</v>
      </c>
      <c r="U31" s="22">
        <v>0</v>
      </c>
      <c r="V31" s="22">
        <v>0</v>
      </c>
      <c r="W31" s="22">
        <v>2621332</v>
      </c>
      <c r="X31" s="22">
        <v>2237300</v>
      </c>
      <c r="Y31" s="22">
        <v>384032</v>
      </c>
      <c r="Z31" s="23">
        <v>17.164975640280694</v>
      </c>
      <c r="AA31" s="20">
        <v>2962600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650590037</v>
      </c>
      <c r="D35" s="29">
        <f t="shared" ref="D35:Y35" si="0">SUM(D6:D34)</f>
        <v>0</v>
      </c>
      <c r="E35" s="30">
        <f t="shared" si="0"/>
        <v>737342200</v>
      </c>
      <c r="F35" s="31">
        <f t="shared" si="0"/>
        <v>736973400</v>
      </c>
      <c r="G35" s="31">
        <f t="shared" si="0"/>
        <v>85766079</v>
      </c>
      <c r="H35" s="31">
        <f t="shared" si="0"/>
        <v>46513927</v>
      </c>
      <c r="I35" s="31">
        <f t="shared" si="0"/>
        <v>67129010</v>
      </c>
      <c r="J35" s="31">
        <f t="shared" si="0"/>
        <v>199409016</v>
      </c>
      <c r="K35" s="31">
        <f t="shared" si="0"/>
        <v>56181256</v>
      </c>
      <c r="L35" s="31">
        <f t="shared" si="0"/>
        <v>55858019</v>
      </c>
      <c r="M35" s="31">
        <f t="shared" si="0"/>
        <v>56298301</v>
      </c>
      <c r="N35" s="31">
        <f t="shared" si="0"/>
        <v>168337576</v>
      </c>
      <c r="O35" s="31">
        <f t="shared" si="0"/>
        <v>60999705</v>
      </c>
      <c r="P35" s="31">
        <f t="shared" si="0"/>
        <v>58090865</v>
      </c>
      <c r="Q35" s="31">
        <f t="shared" si="0"/>
        <v>70483364</v>
      </c>
      <c r="R35" s="31">
        <f t="shared" si="0"/>
        <v>189573934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557320526</v>
      </c>
      <c r="X35" s="31">
        <f t="shared" si="0"/>
        <v>554624176</v>
      </c>
      <c r="Y35" s="31">
        <f t="shared" si="0"/>
        <v>2696350</v>
      </c>
      <c r="Z35" s="32">
        <f>+IF(X35&lt;&gt;0,+(Y35/X35)*100,0)</f>
        <v>0.48615803577952943</v>
      </c>
      <c r="AA35" s="29">
        <f>SUM(AA6:AA34)</f>
        <v>736973400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23576731</v>
      </c>
      <c r="D37" s="20">
        <v>0</v>
      </c>
      <c r="E37" s="21">
        <v>34042309</v>
      </c>
      <c r="F37" s="22">
        <v>30650921</v>
      </c>
      <c r="G37" s="22">
        <v>1748540</v>
      </c>
      <c r="H37" s="22">
        <v>1420806</v>
      </c>
      <c r="I37" s="22">
        <v>1805504</v>
      </c>
      <c r="J37" s="22">
        <v>4974850</v>
      </c>
      <c r="K37" s="22">
        <v>1632711</v>
      </c>
      <c r="L37" s="22">
        <v>1686305</v>
      </c>
      <c r="M37" s="22">
        <v>1647368</v>
      </c>
      <c r="N37" s="22">
        <v>4966384</v>
      </c>
      <c r="O37" s="22">
        <v>1887397</v>
      </c>
      <c r="P37" s="22">
        <v>1791483</v>
      </c>
      <c r="Q37" s="22">
        <v>1865218</v>
      </c>
      <c r="R37" s="22">
        <v>5544098</v>
      </c>
      <c r="S37" s="22">
        <v>0</v>
      </c>
      <c r="T37" s="22">
        <v>0</v>
      </c>
      <c r="U37" s="22">
        <v>0</v>
      </c>
      <c r="V37" s="22">
        <v>0</v>
      </c>
      <c r="W37" s="22">
        <v>15485332</v>
      </c>
      <c r="X37" s="22">
        <v>23089822</v>
      </c>
      <c r="Y37" s="22">
        <v>-7604490</v>
      </c>
      <c r="Z37" s="23">
        <v>-32.934381217837014</v>
      </c>
      <c r="AA37" s="20">
        <v>30650921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533537970</v>
      </c>
      <c r="D39" s="20">
        <v>0</v>
      </c>
      <c r="E39" s="21">
        <v>598611000</v>
      </c>
      <c r="F39" s="22">
        <v>598611000</v>
      </c>
      <c r="G39" s="22">
        <v>151336</v>
      </c>
      <c r="H39" s="22">
        <v>66615299</v>
      </c>
      <c r="I39" s="22">
        <v>61659620</v>
      </c>
      <c r="J39" s="22">
        <v>128426255</v>
      </c>
      <c r="K39" s="22">
        <v>41744700</v>
      </c>
      <c r="L39" s="22">
        <v>43092309</v>
      </c>
      <c r="M39" s="22">
        <v>42569968</v>
      </c>
      <c r="N39" s="22">
        <v>127406977</v>
      </c>
      <c r="O39" s="22">
        <v>41997768</v>
      </c>
      <c r="P39" s="22">
        <v>43631017</v>
      </c>
      <c r="Q39" s="22">
        <v>42691635</v>
      </c>
      <c r="R39" s="22">
        <v>128320420</v>
      </c>
      <c r="S39" s="22">
        <v>0</v>
      </c>
      <c r="T39" s="22">
        <v>0</v>
      </c>
      <c r="U39" s="22">
        <v>0</v>
      </c>
      <c r="V39" s="22">
        <v>0</v>
      </c>
      <c r="W39" s="22">
        <v>384153652</v>
      </c>
      <c r="X39" s="22">
        <v>451952200</v>
      </c>
      <c r="Y39" s="22">
        <v>-67798548</v>
      </c>
      <c r="Z39" s="23">
        <v>-15.001265178043166</v>
      </c>
      <c r="AA39" s="20">
        <v>598611000</v>
      </c>
    </row>
    <row r="40" spans="1:27" x14ac:dyDescent="0.25">
      <c r="A40" s="19" t="s">
        <v>66</v>
      </c>
      <c r="B40" s="15" t="s">
        <v>32</v>
      </c>
      <c r="C40" s="20">
        <v>8515178</v>
      </c>
      <c r="D40" s="20">
        <v>0</v>
      </c>
      <c r="E40" s="21">
        <v>9290300</v>
      </c>
      <c r="F40" s="22">
        <v>8136800</v>
      </c>
      <c r="G40" s="22">
        <v>403013</v>
      </c>
      <c r="H40" s="22">
        <v>1115986</v>
      </c>
      <c r="I40" s="22">
        <v>301273</v>
      </c>
      <c r="J40" s="22">
        <v>1820272</v>
      </c>
      <c r="K40" s="22">
        <v>1112870</v>
      </c>
      <c r="L40" s="22">
        <v>316841</v>
      </c>
      <c r="M40" s="22">
        <v>361497</v>
      </c>
      <c r="N40" s="22">
        <v>1791208</v>
      </c>
      <c r="O40" s="22">
        <v>259488</v>
      </c>
      <c r="P40" s="22">
        <v>710225</v>
      </c>
      <c r="Q40" s="22">
        <v>588791</v>
      </c>
      <c r="R40" s="22">
        <v>1558504</v>
      </c>
      <c r="S40" s="22">
        <v>0</v>
      </c>
      <c r="T40" s="22">
        <v>0</v>
      </c>
      <c r="U40" s="22">
        <v>0</v>
      </c>
      <c r="V40" s="22">
        <v>0</v>
      </c>
      <c r="W40" s="22">
        <v>5169984</v>
      </c>
      <c r="X40" s="22">
        <v>6129472</v>
      </c>
      <c r="Y40" s="22">
        <v>-959488</v>
      </c>
      <c r="Z40" s="23">
        <v>-15.653681100101281</v>
      </c>
      <c r="AA40" s="20">
        <v>8136800</v>
      </c>
    </row>
    <row r="41" spans="1:27" x14ac:dyDescent="0.25">
      <c r="A41" s="19" t="s">
        <v>67</v>
      </c>
      <c r="B41" s="15" t="s">
        <v>32</v>
      </c>
      <c r="C41" s="20">
        <v>-804361</v>
      </c>
      <c r="D41" s="20">
        <v>0</v>
      </c>
      <c r="E41" s="21">
        <v>10501000</v>
      </c>
      <c r="F41" s="22">
        <v>501000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-51814</v>
      </c>
      <c r="N41" s="22">
        <v>-51814</v>
      </c>
      <c r="O41" s="22">
        <v>-7343583</v>
      </c>
      <c r="P41" s="22">
        <v>15736250</v>
      </c>
      <c r="Q41" s="22">
        <v>-6450917</v>
      </c>
      <c r="R41" s="22">
        <v>1941750</v>
      </c>
      <c r="S41" s="22">
        <v>0</v>
      </c>
      <c r="T41" s="22">
        <v>0</v>
      </c>
      <c r="U41" s="22">
        <v>0</v>
      </c>
      <c r="V41" s="22">
        <v>0</v>
      </c>
      <c r="W41" s="22">
        <v>1889936</v>
      </c>
      <c r="X41" s="22">
        <v>375750</v>
      </c>
      <c r="Y41" s="22">
        <v>1514186</v>
      </c>
      <c r="Z41" s="23">
        <v>402.97697937458412</v>
      </c>
      <c r="AA41" s="20">
        <v>501000</v>
      </c>
    </row>
    <row r="42" spans="1:27" x14ac:dyDescent="0.25">
      <c r="A42" s="19" t="s">
        <v>68</v>
      </c>
      <c r="B42" s="15" t="s">
        <v>32</v>
      </c>
      <c r="C42" s="20">
        <v>24668544</v>
      </c>
      <c r="D42" s="20">
        <v>0</v>
      </c>
      <c r="E42" s="21">
        <v>17513800</v>
      </c>
      <c r="F42" s="22">
        <v>17513800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13230400</v>
      </c>
      <c r="Y42" s="22">
        <v>-13230400</v>
      </c>
      <c r="Z42" s="23">
        <v>-100</v>
      </c>
      <c r="AA42" s="20">
        <v>17513800</v>
      </c>
    </row>
    <row r="43" spans="1:27" x14ac:dyDescent="0.25">
      <c r="A43" s="19" t="s">
        <v>69</v>
      </c>
      <c r="B43" s="15" t="s">
        <v>32</v>
      </c>
      <c r="C43" s="20">
        <v>8687954</v>
      </c>
      <c r="D43" s="20">
        <v>0</v>
      </c>
      <c r="E43" s="21">
        <v>17481700</v>
      </c>
      <c r="F43" s="22">
        <v>17481700</v>
      </c>
      <c r="G43" s="22">
        <v>0</v>
      </c>
      <c r="H43" s="22">
        <v>0</v>
      </c>
      <c r="I43" s="22">
        <v>2506567</v>
      </c>
      <c r="J43" s="22">
        <v>2506567</v>
      </c>
      <c r="K43" s="22">
        <v>0</v>
      </c>
      <c r="L43" s="22">
        <v>0</v>
      </c>
      <c r="M43" s="22">
        <v>2350167</v>
      </c>
      <c r="N43" s="22">
        <v>2350167</v>
      </c>
      <c r="O43" s="22">
        <v>0</v>
      </c>
      <c r="P43" s="22">
        <v>0</v>
      </c>
      <c r="Q43" s="22">
        <v>2345168</v>
      </c>
      <c r="R43" s="22">
        <v>2345168</v>
      </c>
      <c r="S43" s="22">
        <v>0</v>
      </c>
      <c r="T43" s="22">
        <v>0</v>
      </c>
      <c r="U43" s="22">
        <v>0</v>
      </c>
      <c r="V43" s="22">
        <v>0</v>
      </c>
      <c r="W43" s="22">
        <v>7201902</v>
      </c>
      <c r="X43" s="22">
        <v>13199500</v>
      </c>
      <c r="Y43" s="22">
        <v>-5997598</v>
      </c>
      <c r="Z43" s="23">
        <v>-45.438069623849387</v>
      </c>
      <c r="AA43" s="20">
        <v>17481700</v>
      </c>
    </row>
    <row r="44" spans="1:27" x14ac:dyDescent="0.25">
      <c r="A44" s="19" t="s">
        <v>70</v>
      </c>
      <c r="B44" s="15" t="s">
        <v>32</v>
      </c>
      <c r="C44" s="20">
        <v>17086378</v>
      </c>
      <c r="D44" s="20">
        <v>0</v>
      </c>
      <c r="E44" s="21">
        <v>19669800</v>
      </c>
      <c r="F44" s="22">
        <v>22120300</v>
      </c>
      <c r="G44" s="22">
        <v>119403</v>
      </c>
      <c r="H44" s="22">
        <v>108547</v>
      </c>
      <c r="I44" s="22">
        <v>778500</v>
      </c>
      <c r="J44" s="22">
        <v>1006450</v>
      </c>
      <c r="K44" s="22">
        <v>1555830</v>
      </c>
      <c r="L44" s="22">
        <v>516276</v>
      </c>
      <c r="M44" s="22">
        <v>2327519</v>
      </c>
      <c r="N44" s="22">
        <v>4399625</v>
      </c>
      <c r="O44" s="22">
        <v>934262</v>
      </c>
      <c r="P44" s="22">
        <v>1065981</v>
      </c>
      <c r="Q44" s="22">
        <v>1447153</v>
      </c>
      <c r="R44" s="22">
        <v>3447396</v>
      </c>
      <c r="S44" s="22">
        <v>0</v>
      </c>
      <c r="T44" s="22">
        <v>0</v>
      </c>
      <c r="U44" s="22">
        <v>0</v>
      </c>
      <c r="V44" s="22">
        <v>0</v>
      </c>
      <c r="W44" s="22">
        <v>8853471</v>
      </c>
      <c r="X44" s="22">
        <v>16611233</v>
      </c>
      <c r="Y44" s="22">
        <v>-7757762</v>
      </c>
      <c r="Z44" s="23">
        <v>-46.701903464962534</v>
      </c>
      <c r="AA44" s="20">
        <v>22120300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268929</v>
      </c>
      <c r="D46" s="20">
        <v>0</v>
      </c>
      <c r="E46" s="21">
        <v>2088000</v>
      </c>
      <c r="F46" s="22">
        <v>2088000</v>
      </c>
      <c r="G46" s="22">
        <v>0</v>
      </c>
      <c r="H46" s="22">
        <v>35867</v>
      </c>
      <c r="I46" s="22">
        <v>0</v>
      </c>
      <c r="J46" s="22">
        <v>35867</v>
      </c>
      <c r="K46" s="22">
        <v>15947</v>
      </c>
      <c r="L46" s="22">
        <v>0</v>
      </c>
      <c r="M46" s="22">
        <v>0</v>
      </c>
      <c r="N46" s="22">
        <v>15947</v>
      </c>
      <c r="O46" s="22">
        <v>5380</v>
      </c>
      <c r="P46" s="22">
        <v>0</v>
      </c>
      <c r="Q46" s="22">
        <v>0</v>
      </c>
      <c r="R46" s="22">
        <v>5380</v>
      </c>
      <c r="S46" s="22">
        <v>0</v>
      </c>
      <c r="T46" s="22">
        <v>0</v>
      </c>
      <c r="U46" s="22">
        <v>0</v>
      </c>
      <c r="V46" s="22">
        <v>0</v>
      </c>
      <c r="W46" s="22">
        <v>57194</v>
      </c>
      <c r="X46" s="22">
        <v>1566000</v>
      </c>
      <c r="Y46" s="22">
        <v>-1508806</v>
      </c>
      <c r="Z46" s="23">
        <v>-96.3477650063857</v>
      </c>
      <c r="AA46" s="20">
        <v>2088000</v>
      </c>
    </row>
    <row r="47" spans="1:27" x14ac:dyDescent="0.25">
      <c r="A47" s="19" t="s">
        <v>73</v>
      </c>
      <c r="B47" s="15" t="s">
        <v>32</v>
      </c>
      <c r="C47" s="20">
        <v>8045603</v>
      </c>
      <c r="D47" s="20">
        <v>0</v>
      </c>
      <c r="E47" s="21">
        <v>7962900</v>
      </c>
      <c r="F47" s="22">
        <v>9902900</v>
      </c>
      <c r="G47" s="22">
        <v>67783</v>
      </c>
      <c r="H47" s="22">
        <v>83025</v>
      </c>
      <c r="I47" s="22">
        <v>1106269</v>
      </c>
      <c r="J47" s="22">
        <v>1257077</v>
      </c>
      <c r="K47" s="22">
        <v>382892</v>
      </c>
      <c r="L47" s="22">
        <v>692295</v>
      </c>
      <c r="M47" s="22">
        <v>538603</v>
      </c>
      <c r="N47" s="22">
        <v>1613790</v>
      </c>
      <c r="O47" s="22">
        <v>3456</v>
      </c>
      <c r="P47" s="22">
        <v>1639171</v>
      </c>
      <c r="Q47" s="22">
        <v>511830</v>
      </c>
      <c r="R47" s="22">
        <v>2154457</v>
      </c>
      <c r="S47" s="22">
        <v>0</v>
      </c>
      <c r="T47" s="22">
        <v>0</v>
      </c>
      <c r="U47" s="22">
        <v>0</v>
      </c>
      <c r="V47" s="22">
        <v>0</v>
      </c>
      <c r="W47" s="22">
        <v>5025324</v>
      </c>
      <c r="X47" s="22">
        <v>7448010</v>
      </c>
      <c r="Y47" s="22">
        <v>-2422686</v>
      </c>
      <c r="Z47" s="23">
        <v>-32.527963845376142</v>
      </c>
      <c r="AA47" s="20">
        <v>9902900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3200</v>
      </c>
      <c r="F48" s="22">
        <v>3200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3500</v>
      </c>
      <c r="Y48" s="22">
        <v>-3500</v>
      </c>
      <c r="Z48" s="23">
        <v>-100</v>
      </c>
      <c r="AA48" s="20">
        <v>3200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623582926</v>
      </c>
      <c r="D50" s="29">
        <f t="shared" ref="D50:Y50" si="1">SUM(D37:D49)</f>
        <v>0</v>
      </c>
      <c r="E50" s="30">
        <f t="shared" si="1"/>
        <v>717164009</v>
      </c>
      <c r="F50" s="31">
        <f t="shared" si="1"/>
        <v>707009621</v>
      </c>
      <c r="G50" s="31">
        <f t="shared" si="1"/>
        <v>2490075</v>
      </c>
      <c r="H50" s="31">
        <f t="shared" si="1"/>
        <v>69379530</v>
      </c>
      <c r="I50" s="31">
        <f t="shared" si="1"/>
        <v>68157733</v>
      </c>
      <c r="J50" s="31">
        <f t="shared" si="1"/>
        <v>140027338</v>
      </c>
      <c r="K50" s="31">
        <f t="shared" si="1"/>
        <v>46444950</v>
      </c>
      <c r="L50" s="31">
        <f t="shared" si="1"/>
        <v>46304026</v>
      </c>
      <c r="M50" s="31">
        <f t="shared" si="1"/>
        <v>49743308</v>
      </c>
      <c r="N50" s="31">
        <f t="shared" si="1"/>
        <v>142492284</v>
      </c>
      <c r="O50" s="31">
        <f t="shared" si="1"/>
        <v>37744168</v>
      </c>
      <c r="P50" s="31">
        <f t="shared" si="1"/>
        <v>64574127</v>
      </c>
      <c r="Q50" s="31">
        <f t="shared" si="1"/>
        <v>42998878</v>
      </c>
      <c r="R50" s="31">
        <f t="shared" si="1"/>
        <v>145317173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427836795</v>
      </c>
      <c r="X50" s="31">
        <f t="shared" si="1"/>
        <v>533605887</v>
      </c>
      <c r="Y50" s="31">
        <f t="shared" si="1"/>
        <v>-105769092</v>
      </c>
      <c r="Z50" s="32">
        <f>+IF(X50&lt;&gt;0,+(Y50/X50)*100,0)</f>
        <v>-19.821575169390886</v>
      </c>
      <c r="AA50" s="29">
        <f>SUM(AA37:AA49)</f>
        <v>707009621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27007111</v>
      </c>
      <c r="D51" s="39">
        <f t="shared" si="2"/>
        <v>0</v>
      </c>
      <c r="E51" s="40">
        <f t="shared" si="2"/>
        <v>20178191</v>
      </c>
      <c r="F51" s="41">
        <f t="shared" si="2"/>
        <v>29963779</v>
      </c>
      <c r="G51" s="41">
        <f t="shared" si="2"/>
        <v>83276004</v>
      </c>
      <c r="H51" s="41">
        <f t="shared" si="2"/>
        <v>-22865603</v>
      </c>
      <c r="I51" s="41">
        <f t="shared" si="2"/>
        <v>-1028723</v>
      </c>
      <c r="J51" s="41">
        <f t="shared" si="2"/>
        <v>59381678</v>
      </c>
      <c r="K51" s="41">
        <f t="shared" si="2"/>
        <v>9736306</v>
      </c>
      <c r="L51" s="41">
        <f t="shared" si="2"/>
        <v>9553993</v>
      </c>
      <c r="M51" s="41">
        <f t="shared" si="2"/>
        <v>6554993</v>
      </c>
      <c r="N51" s="41">
        <f t="shared" si="2"/>
        <v>25845292</v>
      </c>
      <c r="O51" s="41">
        <f t="shared" si="2"/>
        <v>23255537</v>
      </c>
      <c r="P51" s="41">
        <f t="shared" si="2"/>
        <v>-6483262</v>
      </c>
      <c r="Q51" s="41">
        <f t="shared" si="2"/>
        <v>27484486</v>
      </c>
      <c r="R51" s="41">
        <f t="shared" si="2"/>
        <v>44256761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129483731</v>
      </c>
      <c r="X51" s="41">
        <f t="shared" si="2"/>
        <v>21018289</v>
      </c>
      <c r="Y51" s="41">
        <f t="shared" si="2"/>
        <v>108465442</v>
      </c>
      <c r="Z51" s="42">
        <f>+IF(X51&lt;&gt;0,+(Y51/X51)*100,0)</f>
        <v>516.05267203243807</v>
      </c>
      <c r="AA51" s="39">
        <f>+AA35-AA50</f>
        <v>29963779</v>
      </c>
    </row>
    <row r="52" spans="1:27" x14ac:dyDescent="0.25">
      <c r="A52" s="43" t="s">
        <v>78</v>
      </c>
      <c r="B52" s="15" t="s">
        <v>32</v>
      </c>
      <c r="C52" s="20">
        <v>1924792</v>
      </c>
      <c r="D52" s="20">
        <v>0</v>
      </c>
      <c r="E52" s="21">
        <v>15596000</v>
      </c>
      <c r="F52" s="22">
        <v>15596000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9190674</v>
      </c>
      <c r="Q52" s="22">
        <v>112794</v>
      </c>
      <c r="R52" s="22">
        <v>9303468</v>
      </c>
      <c r="S52" s="22">
        <v>0</v>
      </c>
      <c r="T52" s="22">
        <v>0</v>
      </c>
      <c r="U52" s="22">
        <v>0</v>
      </c>
      <c r="V52" s="22">
        <v>0</v>
      </c>
      <c r="W52" s="22">
        <v>9303468</v>
      </c>
      <c r="X52" s="22">
        <v>0</v>
      </c>
      <c r="Y52" s="22">
        <v>9303468</v>
      </c>
      <c r="Z52" s="23">
        <v>0</v>
      </c>
      <c r="AA52" s="20">
        <v>15596000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28931903</v>
      </c>
      <c r="D54" s="48">
        <f t="shared" si="3"/>
        <v>0</v>
      </c>
      <c r="E54" s="49">
        <f t="shared" si="3"/>
        <v>35774191</v>
      </c>
      <c r="F54" s="50">
        <f t="shared" si="3"/>
        <v>45559779</v>
      </c>
      <c r="G54" s="50">
        <f t="shared" si="3"/>
        <v>83276004</v>
      </c>
      <c r="H54" s="50">
        <f t="shared" si="3"/>
        <v>-22865603</v>
      </c>
      <c r="I54" s="50">
        <f t="shared" si="3"/>
        <v>-1028723</v>
      </c>
      <c r="J54" s="50">
        <f t="shared" si="3"/>
        <v>59381678</v>
      </c>
      <c r="K54" s="50">
        <f t="shared" si="3"/>
        <v>9736306</v>
      </c>
      <c r="L54" s="50">
        <f t="shared" si="3"/>
        <v>9553993</v>
      </c>
      <c r="M54" s="50">
        <f t="shared" si="3"/>
        <v>6554993</v>
      </c>
      <c r="N54" s="50">
        <f t="shared" si="3"/>
        <v>25845292</v>
      </c>
      <c r="O54" s="50">
        <f t="shared" si="3"/>
        <v>23255537</v>
      </c>
      <c r="P54" s="50">
        <f t="shared" si="3"/>
        <v>2707412</v>
      </c>
      <c r="Q54" s="50">
        <f t="shared" si="3"/>
        <v>27597280</v>
      </c>
      <c r="R54" s="50">
        <f t="shared" si="3"/>
        <v>53560229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138787199</v>
      </c>
      <c r="X54" s="50">
        <f t="shared" si="3"/>
        <v>21018289</v>
      </c>
      <c r="Y54" s="50">
        <f t="shared" si="3"/>
        <v>117768910</v>
      </c>
      <c r="Z54" s="51">
        <f>+IF(X54&lt;&gt;0,+(Y54/X54)*100,0)</f>
        <v>560.31635115493941</v>
      </c>
      <c r="AA54" s="48">
        <f>SUM(AA51:AA53)</f>
        <v>45559779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28931903</v>
      </c>
      <c r="D56" s="54">
        <f>+D54-D55</f>
        <v>0</v>
      </c>
      <c r="E56" s="55">
        <f t="shared" si="4"/>
        <v>35774191</v>
      </c>
      <c r="F56" s="56">
        <f t="shared" si="4"/>
        <v>45559779</v>
      </c>
      <c r="G56" s="56">
        <f t="shared" si="4"/>
        <v>83276004</v>
      </c>
      <c r="H56" s="56">
        <f t="shared" si="4"/>
        <v>-22865603</v>
      </c>
      <c r="I56" s="56">
        <f t="shared" si="4"/>
        <v>-1028723</v>
      </c>
      <c r="J56" s="56">
        <f t="shared" si="4"/>
        <v>59381678</v>
      </c>
      <c r="K56" s="56">
        <f t="shared" si="4"/>
        <v>9736306</v>
      </c>
      <c r="L56" s="56">
        <f t="shared" si="4"/>
        <v>9553993</v>
      </c>
      <c r="M56" s="56">
        <f t="shared" si="4"/>
        <v>6554993</v>
      </c>
      <c r="N56" s="56">
        <f t="shared" si="4"/>
        <v>25845292</v>
      </c>
      <c r="O56" s="56">
        <f t="shared" si="4"/>
        <v>23255537</v>
      </c>
      <c r="P56" s="56">
        <f t="shared" si="4"/>
        <v>2707412</v>
      </c>
      <c r="Q56" s="56">
        <f t="shared" si="4"/>
        <v>27597280</v>
      </c>
      <c r="R56" s="56">
        <f t="shared" si="4"/>
        <v>53560229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138787199</v>
      </c>
      <c r="X56" s="56">
        <f t="shared" si="4"/>
        <v>21018289</v>
      </c>
      <c r="Y56" s="56">
        <f t="shared" si="4"/>
        <v>117768910</v>
      </c>
      <c r="Z56" s="57">
        <f>+IF(X56&lt;&gt;0,+(Y56/X56)*100,0)</f>
        <v>560.31635115493941</v>
      </c>
      <c r="AA56" s="54">
        <f>+AA54-AA55</f>
        <v>45559779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28931903</v>
      </c>
      <c r="D59" s="48">
        <f>SUM(D56:D58)</f>
        <v>0</v>
      </c>
      <c r="E59" s="49">
        <f t="shared" si="5"/>
        <v>35774191</v>
      </c>
      <c r="F59" s="50">
        <f t="shared" si="5"/>
        <v>45559779</v>
      </c>
      <c r="G59" s="50">
        <f t="shared" si="5"/>
        <v>83276004</v>
      </c>
      <c r="H59" s="50">
        <f t="shared" si="5"/>
        <v>-22865603</v>
      </c>
      <c r="I59" s="50">
        <f t="shared" si="5"/>
        <v>-1028723</v>
      </c>
      <c r="J59" s="50">
        <f t="shared" si="5"/>
        <v>59381678</v>
      </c>
      <c r="K59" s="50">
        <f t="shared" si="5"/>
        <v>9736306</v>
      </c>
      <c r="L59" s="50">
        <f t="shared" si="5"/>
        <v>9553993</v>
      </c>
      <c r="M59" s="50">
        <f t="shared" si="5"/>
        <v>6554993</v>
      </c>
      <c r="N59" s="50">
        <f t="shared" si="5"/>
        <v>25845292</v>
      </c>
      <c r="O59" s="50">
        <f t="shared" si="5"/>
        <v>23255537</v>
      </c>
      <c r="P59" s="50">
        <f t="shared" si="5"/>
        <v>2707412</v>
      </c>
      <c r="Q59" s="50">
        <f t="shared" si="5"/>
        <v>27597280</v>
      </c>
      <c r="R59" s="50">
        <f t="shared" si="5"/>
        <v>53560229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138787199</v>
      </c>
      <c r="X59" s="50">
        <f t="shared" si="5"/>
        <v>21018289</v>
      </c>
      <c r="Y59" s="50">
        <f t="shared" si="5"/>
        <v>117768910</v>
      </c>
      <c r="Z59" s="51">
        <f>+IF(X59&lt;&gt;0,+(Y59/X59)*100,0)</f>
        <v>560.31635115493941</v>
      </c>
      <c r="AA59" s="48">
        <f>SUM(AA56:AA58)</f>
        <v>45559779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28931903</v>
      </c>
      <c r="D62" s="65">
        <f>SUM(D59:D61)</f>
        <v>0</v>
      </c>
      <c r="E62" s="66">
        <f t="shared" si="6"/>
        <v>35774191</v>
      </c>
      <c r="F62" s="67">
        <f t="shared" si="6"/>
        <v>45559779</v>
      </c>
      <c r="G62" s="67">
        <f t="shared" si="6"/>
        <v>83276004</v>
      </c>
      <c r="H62" s="67">
        <f t="shared" si="6"/>
        <v>-22865603</v>
      </c>
      <c r="I62" s="67">
        <f t="shared" si="6"/>
        <v>-1028723</v>
      </c>
      <c r="J62" s="67">
        <f t="shared" si="6"/>
        <v>59381678</v>
      </c>
      <c r="K62" s="67">
        <f t="shared" si="6"/>
        <v>9736306</v>
      </c>
      <c r="L62" s="67">
        <f t="shared" si="6"/>
        <v>9553993</v>
      </c>
      <c r="M62" s="67">
        <f t="shared" si="6"/>
        <v>6554993</v>
      </c>
      <c r="N62" s="67">
        <f t="shared" si="6"/>
        <v>25845292</v>
      </c>
      <c r="O62" s="67">
        <f t="shared" si="6"/>
        <v>23255537</v>
      </c>
      <c r="P62" s="67">
        <f t="shared" si="6"/>
        <v>2707412</v>
      </c>
      <c r="Q62" s="67">
        <f t="shared" si="6"/>
        <v>27597280</v>
      </c>
      <c r="R62" s="67">
        <f t="shared" si="6"/>
        <v>53560229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138787199</v>
      </c>
      <c r="X62" s="67">
        <f t="shared" si="6"/>
        <v>21018289</v>
      </c>
      <c r="Y62" s="67">
        <f t="shared" si="6"/>
        <v>117768910</v>
      </c>
      <c r="Z62" s="68">
        <f>+IF(X62&lt;&gt;0,+(Y62/X62)*100,0)</f>
        <v>560.31635115493941</v>
      </c>
      <c r="AA62" s="65">
        <f>SUM(AA59:AA61)</f>
        <v>45559779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99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682128421</v>
      </c>
      <c r="D6" s="20">
        <v>0</v>
      </c>
      <c r="E6" s="21">
        <v>691544162</v>
      </c>
      <c r="F6" s="22">
        <v>787048921</v>
      </c>
      <c r="G6" s="22">
        <v>56447416</v>
      </c>
      <c r="H6" s="22">
        <v>62003690</v>
      </c>
      <c r="I6" s="22">
        <v>64489820</v>
      </c>
      <c r="J6" s="22">
        <v>182940926</v>
      </c>
      <c r="K6" s="22">
        <v>58716530</v>
      </c>
      <c r="L6" s="22">
        <v>60573344</v>
      </c>
      <c r="M6" s="22">
        <v>66794773</v>
      </c>
      <c r="N6" s="22">
        <v>186084647</v>
      </c>
      <c r="O6" s="22">
        <v>70182901</v>
      </c>
      <c r="P6" s="22">
        <v>76296034</v>
      </c>
      <c r="Q6" s="22">
        <v>73762758</v>
      </c>
      <c r="R6" s="22">
        <v>220241693</v>
      </c>
      <c r="S6" s="22">
        <v>0</v>
      </c>
      <c r="T6" s="22">
        <v>0</v>
      </c>
      <c r="U6" s="22">
        <v>0</v>
      </c>
      <c r="V6" s="22">
        <v>0</v>
      </c>
      <c r="W6" s="22">
        <v>589267266</v>
      </c>
      <c r="X6" s="22">
        <v>590286636</v>
      </c>
      <c r="Y6" s="22">
        <v>-1019370</v>
      </c>
      <c r="Z6" s="23">
        <v>-0.17269067904156313</v>
      </c>
      <c r="AA6" s="20">
        <v>787048921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-141581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4318</v>
      </c>
      <c r="D18" s="20">
        <v>0</v>
      </c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>
        <v>0</v>
      </c>
      <c r="L18" s="22">
        <v>414</v>
      </c>
      <c r="M18" s="22">
        <v>0</v>
      </c>
      <c r="N18" s="22">
        <v>414</v>
      </c>
      <c r="O18" s="22">
        <v>1517</v>
      </c>
      <c r="P18" s="22">
        <v>1517</v>
      </c>
      <c r="Q18" s="22">
        <v>0</v>
      </c>
      <c r="R18" s="22">
        <v>3034</v>
      </c>
      <c r="S18" s="22">
        <v>0</v>
      </c>
      <c r="T18" s="22">
        <v>0</v>
      </c>
      <c r="U18" s="22">
        <v>0</v>
      </c>
      <c r="V18" s="22">
        <v>0</v>
      </c>
      <c r="W18" s="22">
        <v>5799</v>
      </c>
      <c r="X18" s="22">
        <v>6732</v>
      </c>
      <c r="Y18" s="22">
        <v>-933</v>
      </c>
      <c r="Z18" s="23">
        <v>-13.859180035650622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6175612</v>
      </c>
      <c r="F21" s="22">
        <v>6103526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319050</v>
      </c>
      <c r="Q21" s="22">
        <v>0</v>
      </c>
      <c r="R21" s="22">
        <v>319050</v>
      </c>
      <c r="S21" s="22">
        <v>0</v>
      </c>
      <c r="T21" s="22">
        <v>0</v>
      </c>
      <c r="U21" s="22">
        <v>0</v>
      </c>
      <c r="V21" s="22">
        <v>0</v>
      </c>
      <c r="W21" s="22">
        <v>319050</v>
      </c>
      <c r="X21" s="22">
        <v>4577643</v>
      </c>
      <c r="Y21" s="22">
        <v>-4258593</v>
      </c>
      <c r="Z21" s="23">
        <v>-93.030255963603977</v>
      </c>
      <c r="AA21" s="20">
        <v>6103526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206349</v>
      </c>
      <c r="D26" s="20">
        <v>0</v>
      </c>
      <c r="E26" s="21">
        <v>6742</v>
      </c>
      <c r="F26" s="22">
        <v>206349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154764</v>
      </c>
      <c r="Y26" s="22">
        <v>-154764</v>
      </c>
      <c r="Z26" s="23">
        <v>-100</v>
      </c>
      <c r="AA26" s="20">
        <v>206349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6750296</v>
      </c>
      <c r="D28" s="20">
        <v>0</v>
      </c>
      <c r="E28" s="21">
        <v>8494987</v>
      </c>
      <c r="F28" s="22">
        <v>8494987</v>
      </c>
      <c r="G28" s="22">
        <v>3539572</v>
      </c>
      <c r="H28" s="22">
        <v>0</v>
      </c>
      <c r="I28" s="22">
        <v>0</v>
      </c>
      <c r="J28" s="22">
        <v>3539572</v>
      </c>
      <c r="K28" s="22">
        <v>0</v>
      </c>
      <c r="L28" s="22">
        <v>0</v>
      </c>
      <c r="M28" s="22">
        <v>2831686</v>
      </c>
      <c r="N28" s="22">
        <v>2831686</v>
      </c>
      <c r="O28" s="22">
        <v>0</v>
      </c>
      <c r="P28" s="22">
        <v>0</v>
      </c>
      <c r="Q28" s="22">
        <v>2123729</v>
      </c>
      <c r="R28" s="22">
        <v>2123729</v>
      </c>
      <c r="S28" s="22">
        <v>0</v>
      </c>
      <c r="T28" s="22">
        <v>0</v>
      </c>
      <c r="U28" s="22">
        <v>0</v>
      </c>
      <c r="V28" s="22">
        <v>0</v>
      </c>
      <c r="W28" s="22">
        <v>8494987</v>
      </c>
      <c r="X28" s="22">
        <v>6371244</v>
      </c>
      <c r="Y28" s="22">
        <v>2123743</v>
      </c>
      <c r="Z28" s="23">
        <v>33.333254855723624</v>
      </c>
      <c r="AA28" s="20">
        <v>8494987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1841688</v>
      </c>
      <c r="D31" s="20">
        <v>0</v>
      </c>
      <c r="E31" s="21">
        <v>0</v>
      </c>
      <c r="F31" s="22">
        <v>2167353</v>
      </c>
      <c r="G31" s="22">
        <v>0</v>
      </c>
      <c r="H31" s="22">
        <v>168308</v>
      </c>
      <c r="I31" s="22">
        <v>168679</v>
      </c>
      <c r="J31" s="22">
        <v>336987</v>
      </c>
      <c r="K31" s="22">
        <v>169051</v>
      </c>
      <c r="L31" s="22">
        <v>-674717</v>
      </c>
      <c r="M31" s="22">
        <v>0</v>
      </c>
      <c r="N31" s="22">
        <v>-505666</v>
      </c>
      <c r="O31" s="22">
        <v>0</v>
      </c>
      <c r="P31" s="22">
        <v>177659</v>
      </c>
      <c r="Q31" s="22">
        <v>175694</v>
      </c>
      <c r="R31" s="22">
        <v>353353</v>
      </c>
      <c r="S31" s="22">
        <v>0</v>
      </c>
      <c r="T31" s="22">
        <v>0</v>
      </c>
      <c r="U31" s="22">
        <v>0</v>
      </c>
      <c r="V31" s="22">
        <v>0</v>
      </c>
      <c r="W31" s="22">
        <v>184674</v>
      </c>
      <c r="X31" s="22">
        <v>1625517</v>
      </c>
      <c r="Y31" s="22">
        <v>-1440843</v>
      </c>
      <c r="Z31" s="23">
        <v>-88.639060680386606</v>
      </c>
      <c r="AA31" s="20">
        <v>2167353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690789491</v>
      </c>
      <c r="D35" s="29">
        <f t="shared" ref="D35:Y35" si="0">SUM(D6:D34)</f>
        <v>0</v>
      </c>
      <c r="E35" s="30">
        <f t="shared" si="0"/>
        <v>706230475</v>
      </c>
      <c r="F35" s="31">
        <f t="shared" si="0"/>
        <v>804030108</v>
      </c>
      <c r="G35" s="31">
        <f t="shared" si="0"/>
        <v>59987408</v>
      </c>
      <c r="H35" s="31">
        <f t="shared" si="0"/>
        <v>62173515</v>
      </c>
      <c r="I35" s="31">
        <f t="shared" si="0"/>
        <v>64658913</v>
      </c>
      <c r="J35" s="31">
        <f t="shared" si="0"/>
        <v>186819836</v>
      </c>
      <c r="K35" s="31">
        <f t="shared" si="0"/>
        <v>58885581</v>
      </c>
      <c r="L35" s="31">
        <f t="shared" si="0"/>
        <v>59899041</v>
      </c>
      <c r="M35" s="31">
        <f t="shared" si="0"/>
        <v>69626459</v>
      </c>
      <c r="N35" s="31">
        <f t="shared" si="0"/>
        <v>188411081</v>
      </c>
      <c r="O35" s="31">
        <f t="shared" si="0"/>
        <v>70184418</v>
      </c>
      <c r="P35" s="31">
        <f t="shared" si="0"/>
        <v>76794260</v>
      </c>
      <c r="Q35" s="31">
        <f t="shared" si="0"/>
        <v>76062181</v>
      </c>
      <c r="R35" s="31">
        <f t="shared" si="0"/>
        <v>223040859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598271776</v>
      </c>
      <c r="X35" s="31">
        <f t="shared" si="0"/>
        <v>603022536</v>
      </c>
      <c r="Y35" s="31">
        <f t="shared" si="0"/>
        <v>-4750760</v>
      </c>
      <c r="Z35" s="32">
        <f>+IF(X35&lt;&gt;0,+(Y35/X35)*100,0)</f>
        <v>-0.78782461954290883</v>
      </c>
      <c r="AA35" s="29">
        <f>SUM(AA6:AA34)</f>
        <v>804030108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23983131</v>
      </c>
      <c r="D37" s="20">
        <v>0</v>
      </c>
      <c r="E37" s="21">
        <v>25425753</v>
      </c>
      <c r="F37" s="22">
        <v>25450284</v>
      </c>
      <c r="G37" s="22">
        <v>1761096</v>
      </c>
      <c r="H37" s="22">
        <v>1988702</v>
      </c>
      <c r="I37" s="22">
        <v>2032200</v>
      </c>
      <c r="J37" s="22">
        <v>5781998</v>
      </c>
      <c r="K37" s="22">
        <v>1990171</v>
      </c>
      <c r="L37" s="22">
        <v>3078300</v>
      </c>
      <c r="M37" s="22">
        <v>2826909</v>
      </c>
      <c r="N37" s="22">
        <v>7895380</v>
      </c>
      <c r="O37" s="22">
        <v>1225144</v>
      </c>
      <c r="P37" s="22">
        <v>2122616</v>
      </c>
      <c r="Q37" s="22">
        <v>2085937</v>
      </c>
      <c r="R37" s="22">
        <v>5433697</v>
      </c>
      <c r="S37" s="22">
        <v>0</v>
      </c>
      <c r="T37" s="22">
        <v>0</v>
      </c>
      <c r="U37" s="22">
        <v>0</v>
      </c>
      <c r="V37" s="22">
        <v>0</v>
      </c>
      <c r="W37" s="22">
        <v>19111075</v>
      </c>
      <c r="X37" s="22">
        <v>19087740</v>
      </c>
      <c r="Y37" s="22">
        <v>23335</v>
      </c>
      <c r="Z37" s="23">
        <v>0.12225124608780295</v>
      </c>
      <c r="AA37" s="20">
        <v>25450284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592037805</v>
      </c>
      <c r="D39" s="20">
        <v>0</v>
      </c>
      <c r="E39" s="21">
        <v>541327889</v>
      </c>
      <c r="F39" s="22">
        <v>704332843</v>
      </c>
      <c r="G39" s="22">
        <v>62491492</v>
      </c>
      <c r="H39" s="22">
        <v>68230951</v>
      </c>
      <c r="I39" s="22">
        <v>46830040</v>
      </c>
      <c r="J39" s="22">
        <v>177552483</v>
      </c>
      <c r="K39" s="22">
        <v>43386403</v>
      </c>
      <c r="L39" s="22">
        <v>55339455</v>
      </c>
      <c r="M39" s="22">
        <v>58756891</v>
      </c>
      <c r="N39" s="22">
        <v>157482749</v>
      </c>
      <c r="O39" s="22">
        <v>65749095</v>
      </c>
      <c r="P39" s="22">
        <v>61957714</v>
      </c>
      <c r="Q39" s="22">
        <v>65507592</v>
      </c>
      <c r="R39" s="22">
        <v>193214401</v>
      </c>
      <c r="S39" s="22">
        <v>0</v>
      </c>
      <c r="T39" s="22">
        <v>0</v>
      </c>
      <c r="U39" s="22">
        <v>0</v>
      </c>
      <c r="V39" s="22">
        <v>0</v>
      </c>
      <c r="W39" s="22">
        <v>528249633</v>
      </c>
      <c r="X39" s="22">
        <v>528249636</v>
      </c>
      <c r="Y39" s="22">
        <v>-3</v>
      </c>
      <c r="Z39" s="23">
        <v>-5.6791331134963614E-7</v>
      </c>
      <c r="AA39" s="20">
        <v>704332843</v>
      </c>
    </row>
    <row r="40" spans="1:27" x14ac:dyDescent="0.25">
      <c r="A40" s="19" t="s">
        <v>66</v>
      </c>
      <c r="B40" s="15" t="s">
        <v>32</v>
      </c>
      <c r="C40" s="20">
        <v>4408657</v>
      </c>
      <c r="D40" s="20">
        <v>0</v>
      </c>
      <c r="E40" s="21">
        <v>4678051</v>
      </c>
      <c r="F40" s="22">
        <v>4428051</v>
      </c>
      <c r="G40" s="22">
        <v>314424</v>
      </c>
      <c r="H40" s="22">
        <v>267380</v>
      </c>
      <c r="I40" s="22">
        <v>336823</v>
      </c>
      <c r="J40" s="22">
        <v>918627</v>
      </c>
      <c r="K40" s="22">
        <v>352691</v>
      </c>
      <c r="L40" s="22">
        <v>351425</v>
      </c>
      <c r="M40" s="22">
        <v>192865</v>
      </c>
      <c r="N40" s="22">
        <v>896981</v>
      </c>
      <c r="O40" s="22">
        <v>308746</v>
      </c>
      <c r="P40" s="22">
        <v>581428</v>
      </c>
      <c r="Q40" s="22">
        <v>419320</v>
      </c>
      <c r="R40" s="22">
        <v>1309494</v>
      </c>
      <c r="S40" s="22">
        <v>0</v>
      </c>
      <c r="T40" s="22">
        <v>0</v>
      </c>
      <c r="U40" s="22">
        <v>0</v>
      </c>
      <c r="V40" s="22">
        <v>0</v>
      </c>
      <c r="W40" s="22">
        <v>3125102</v>
      </c>
      <c r="X40" s="22">
        <v>3321054</v>
      </c>
      <c r="Y40" s="22">
        <v>-195952</v>
      </c>
      <c r="Z40" s="23">
        <v>-5.900295508594561</v>
      </c>
      <c r="AA40" s="20">
        <v>4428051</v>
      </c>
    </row>
    <row r="41" spans="1:27" x14ac:dyDescent="0.25">
      <c r="A41" s="19" t="s">
        <v>67</v>
      </c>
      <c r="B41" s="15" t="s">
        <v>32</v>
      </c>
      <c r="C41" s="20">
        <v>16138130</v>
      </c>
      <c r="D41" s="20">
        <v>0</v>
      </c>
      <c r="E41" s="21">
        <v>4901021</v>
      </c>
      <c r="F41" s="22">
        <v>10021090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7515819</v>
      </c>
      <c r="Y41" s="22">
        <v>-7515819</v>
      </c>
      <c r="Z41" s="23">
        <v>-100</v>
      </c>
      <c r="AA41" s="20">
        <v>10021090</v>
      </c>
    </row>
    <row r="42" spans="1:27" x14ac:dyDescent="0.25">
      <c r="A42" s="19" t="s">
        <v>68</v>
      </c>
      <c r="B42" s="15" t="s">
        <v>32</v>
      </c>
      <c r="C42" s="20">
        <v>6570575</v>
      </c>
      <c r="D42" s="20">
        <v>0</v>
      </c>
      <c r="E42" s="21">
        <v>6463158</v>
      </c>
      <c r="F42" s="22">
        <v>7003409</v>
      </c>
      <c r="G42" s="22">
        <v>0</v>
      </c>
      <c r="H42" s="22">
        <v>1276074</v>
      </c>
      <c r="I42" s="22">
        <v>610760</v>
      </c>
      <c r="J42" s="22">
        <v>1886834</v>
      </c>
      <c r="K42" s="22">
        <v>610760</v>
      </c>
      <c r="L42" s="22">
        <v>613884</v>
      </c>
      <c r="M42" s="22">
        <v>647552</v>
      </c>
      <c r="N42" s="22">
        <v>1872196</v>
      </c>
      <c r="O42" s="22">
        <v>627410</v>
      </c>
      <c r="P42" s="22">
        <v>564264</v>
      </c>
      <c r="Q42" s="22">
        <v>614210</v>
      </c>
      <c r="R42" s="22">
        <v>1805884</v>
      </c>
      <c r="S42" s="22">
        <v>0</v>
      </c>
      <c r="T42" s="22">
        <v>0</v>
      </c>
      <c r="U42" s="22">
        <v>0</v>
      </c>
      <c r="V42" s="22">
        <v>0</v>
      </c>
      <c r="W42" s="22">
        <v>5564914</v>
      </c>
      <c r="X42" s="22">
        <v>5252553</v>
      </c>
      <c r="Y42" s="22">
        <v>312361</v>
      </c>
      <c r="Z42" s="23">
        <v>5.9468414692816998</v>
      </c>
      <c r="AA42" s="20">
        <v>7003409</v>
      </c>
    </row>
    <row r="43" spans="1:27" x14ac:dyDescent="0.25">
      <c r="A43" s="19" t="s">
        <v>69</v>
      </c>
      <c r="B43" s="15" t="s">
        <v>32</v>
      </c>
      <c r="C43" s="20">
        <v>2407255</v>
      </c>
      <c r="D43" s="20">
        <v>0</v>
      </c>
      <c r="E43" s="21">
        <v>2981595</v>
      </c>
      <c r="F43" s="22">
        <v>2633537</v>
      </c>
      <c r="G43" s="22">
        <v>187631</v>
      </c>
      <c r="H43" s="22">
        <v>187631</v>
      </c>
      <c r="I43" s="22">
        <v>181578</v>
      </c>
      <c r="J43" s="22">
        <v>556840</v>
      </c>
      <c r="K43" s="22">
        <v>187631</v>
      </c>
      <c r="L43" s="22">
        <v>181578</v>
      </c>
      <c r="M43" s="22">
        <v>187631</v>
      </c>
      <c r="N43" s="22">
        <v>556840</v>
      </c>
      <c r="O43" s="22">
        <v>177207</v>
      </c>
      <c r="P43" s="22">
        <v>160058</v>
      </c>
      <c r="Q43" s="22">
        <v>177207</v>
      </c>
      <c r="R43" s="22">
        <v>514472</v>
      </c>
      <c r="S43" s="22">
        <v>0</v>
      </c>
      <c r="T43" s="22">
        <v>0</v>
      </c>
      <c r="U43" s="22">
        <v>0</v>
      </c>
      <c r="V43" s="22">
        <v>0</v>
      </c>
      <c r="W43" s="22">
        <v>1628152</v>
      </c>
      <c r="X43" s="22">
        <v>1975149</v>
      </c>
      <c r="Y43" s="22">
        <v>-346997</v>
      </c>
      <c r="Z43" s="23">
        <v>-17.568142960353878</v>
      </c>
      <c r="AA43" s="20">
        <v>2633537</v>
      </c>
    </row>
    <row r="44" spans="1:27" x14ac:dyDescent="0.25">
      <c r="A44" s="19" t="s">
        <v>70</v>
      </c>
      <c r="B44" s="15" t="s">
        <v>32</v>
      </c>
      <c r="C44" s="20">
        <v>1288682</v>
      </c>
      <c r="D44" s="20">
        <v>0</v>
      </c>
      <c r="E44" s="21">
        <v>5327439</v>
      </c>
      <c r="F44" s="22">
        <v>2485334</v>
      </c>
      <c r="G44" s="22">
        <v>22738</v>
      </c>
      <c r="H44" s="22">
        <v>20114</v>
      </c>
      <c r="I44" s="22">
        <v>28678</v>
      </c>
      <c r="J44" s="22">
        <v>71530</v>
      </c>
      <c r="K44" s="22">
        <v>183867</v>
      </c>
      <c r="L44" s="22">
        <v>5460</v>
      </c>
      <c r="M44" s="22">
        <v>39108</v>
      </c>
      <c r="N44" s="22">
        <v>228435</v>
      </c>
      <c r="O44" s="22">
        <v>8844</v>
      </c>
      <c r="P44" s="22">
        <v>128299</v>
      </c>
      <c r="Q44" s="22">
        <v>166519</v>
      </c>
      <c r="R44" s="22">
        <v>303662</v>
      </c>
      <c r="S44" s="22">
        <v>0</v>
      </c>
      <c r="T44" s="22">
        <v>0</v>
      </c>
      <c r="U44" s="22">
        <v>0</v>
      </c>
      <c r="V44" s="22">
        <v>0</v>
      </c>
      <c r="W44" s="22">
        <v>603627</v>
      </c>
      <c r="X44" s="22">
        <v>1863999</v>
      </c>
      <c r="Y44" s="22">
        <v>-1260372</v>
      </c>
      <c r="Z44" s="23">
        <v>-67.61655988012869</v>
      </c>
      <c r="AA44" s="20">
        <v>2485334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138114</v>
      </c>
      <c r="D46" s="20">
        <v>0</v>
      </c>
      <c r="E46" s="21">
        <v>129473</v>
      </c>
      <c r="F46" s="22">
        <v>129473</v>
      </c>
      <c r="G46" s="22">
        <v>0</v>
      </c>
      <c r="H46" s="22">
        <v>39628</v>
      </c>
      <c r="I46" s="22">
        <v>0</v>
      </c>
      <c r="J46" s="22">
        <v>39628</v>
      </c>
      <c r="K46" s="22">
        <v>63145</v>
      </c>
      <c r="L46" s="22">
        <v>0</v>
      </c>
      <c r="M46" s="22">
        <v>0</v>
      </c>
      <c r="N46" s="22">
        <v>63145</v>
      </c>
      <c r="O46" s="22">
        <v>0</v>
      </c>
      <c r="P46" s="22">
        <v>131767</v>
      </c>
      <c r="Q46" s="22">
        <v>0</v>
      </c>
      <c r="R46" s="22">
        <v>131767</v>
      </c>
      <c r="S46" s="22">
        <v>0</v>
      </c>
      <c r="T46" s="22">
        <v>0</v>
      </c>
      <c r="U46" s="22">
        <v>0</v>
      </c>
      <c r="V46" s="22">
        <v>0</v>
      </c>
      <c r="W46" s="22">
        <v>234540</v>
      </c>
      <c r="X46" s="22">
        <v>97101</v>
      </c>
      <c r="Y46" s="22">
        <v>137439</v>
      </c>
      <c r="Z46" s="23">
        <v>141.5423116136806</v>
      </c>
      <c r="AA46" s="20">
        <v>129473</v>
      </c>
    </row>
    <row r="47" spans="1:27" x14ac:dyDescent="0.25">
      <c r="A47" s="19" t="s">
        <v>73</v>
      </c>
      <c r="B47" s="15" t="s">
        <v>32</v>
      </c>
      <c r="C47" s="20">
        <v>2028992</v>
      </c>
      <c r="D47" s="20">
        <v>0</v>
      </c>
      <c r="E47" s="21">
        <v>2158326</v>
      </c>
      <c r="F47" s="22">
        <v>3661245</v>
      </c>
      <c r="G47" s="22">
        <v>133839</v>
      </c>
      <c r="H47" s="22">
        <v>172775</v>
      </c>
      <c r="I47" s="22">
        <v>587262</v>
      </c>
      <c r="J47" s="22">
        <v>893876</v>
      </c>
      <c r="K47" s="22">
        <v>180966</v>
      </c>
      <c r="L47" s="22">
        <v>149056</v>
      </c>
      <c r="M47" s="22">
        <v>148555</v>
      </c>
      <c r="N47" s="22">
        <v>478577</v>
      </c>
      <c r="O47" s="22">
        <v>111816</v>
      </c>
      <c r="P47" s="22">
        <v>163586</v>
      </c>
      <c r="Q47" s="22">
        <v>168826</v>
      </c>
      <c r="R47" s="22">
        <v>444228</v>
      </c>
      <c r="S47" s="22">
        <v>0</v>
      </c>
      <c r="T47" s="22">
        <v>0</v>
      </c>
      <c r="U47" s="22">
        <v>0</v>
      </c>
      <c r="V47" s="22">
        <v>0</v>
      </c>
      <c r="W47" s="22">
        <v>1816681</v>
      </c>
      <c r="X47" s="22">
        <v>2745927</v>
      </c>
      <c r="Y47" s="22">
        <v>-929246</v>
      </c>
      <c r="Z47" s="23">
        <v>-33.840885063586903</v>
      </c>
      <c r="AA47" s="20">
        <v>3661245</v>
      </c>
    </row>
    <row r="48" spans="1:27" x14ac:dyDescent="0.25">
      <c r="A48" s="19" t="s">
        <v>74</v>
      </c>
      <c r="B48" s="15" t="s">
        <v>32</v>
      </c>
      <c r="C48" s="20">
        <v>7085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649008426</v>
      </c>
      <c r="D50" s="29">
        <f t="shared" ref="D50:Y50" si="1">SUM(D37:D49)</f>
        <v>0</v>
      </c>
      <c r="E50" s="30">
        <f t="shared" si="1"/>
        <v>593392705</v>
      </c>
      <c r="F50" s="31">
        <f t="shared" si="1"/>
        <v>760145266</v>
      </c>
      <c r="G50" s="31">
        <f t="shared" si="1"/>
        <v>64911220</v>
      </c>
      <c r="H50" s="31">
        <f t="shared" si="1"/>
        <v>72183255</v>
      </c>
      <c r="I50" s="31">
        <f t="shared" si="1"/>
        <v>50607341</v>
      </c>
      <c r="J50" s="31">
        <f t="shared" si="1"/>
        <v>187701816</v>
      </c>
      <c r="K50" s="31">
        <f t="shared" si="1"/>
        <v>46955634</v>
      </c>
      <c r="L50" s="31">
        <f t="shared" si="1"/>
        <v>59719158</v>
      </c>
      <c r="M50" s="31">
        <f t="shared" si="1"/>
        <v>62799511</v>
      </c>
      <c r="N50" s="31">
        <f t="shared" si="1"/>
        <v>169474303</v>
      </c>
      <c r="O50" s="31">
        <f t="shared" si="1"/>
        <v>68208262</v>
      </c>
      <c r="P50" s="31">
        <f t="shared" si="1"/>
        <v>65809732</v>
      </c>
      <c r="Q50" s="31">
        <f t="shared" si="1"/>
        <v>69139611</v>
      </c>
      <c r="R50" s="31">
        <f t="shared" si="1"/>
        <v>203157605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560333724</v>
      </c>
      <c r="X50" s="31">
        <f t="shared" si="1"/>
        <v>570108978</v>
      </c>
      <c r="Y50" s="31">
        <f t="shared" si="1"/>
        <v>-9775254</v>
      </c>
      <c r="Z50" s="32">
        <f>+IF(X50&lt;&gt;0,+(Y50/X50)*100,0)</f>
        <v>-1.7146290230847758</v>
      </c>
      <c r="AA50" s="29">
        <f>SUM(AA37:AA49)</f>
        <v>760145266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41781065</v>
      </c>
      <c r="D51" s="39">
        <f t="shared" si="2"/>
        <v>0</v>
      </c>
      <c r="E51" s="40">
        <f t="shared" si="2"/>
        <v>112837770</v>
      </c>
      <c r="F51" s="41">
        <f t="shared" si="2"/>
        <v>43884842</v>
      </c>
      <c r="G51" s="41">
        <f t="shared" si="2"/>
        <v>-4923812</v>
      </c>
      <c r="H51" s="41">
        <f t="shared" si="2"/>
        <v>-10009740</v>
      </c>
      <c r="I51" s="41">
        <f t="shared" si="2"/>
        <v>14051572</v>
      </c>
      <c r="J51" s="41">
        <f t="shared" si="2"/>
        <v>-881980</v>
      </c>
      <c r="K51" s="41">
        <f t="shared" si="2"/>
        <v>11929947</v>
      </c>
      <c r="L51" s="41">
        <f t="shared" si="2"/>
        <v>179883</v>
      </c>
      <c r="M51" s="41">
        <f t="shared" si="2"/>
        <v>6826948</v>
      </c>
      <c r="N51" s="41">
        <f t="shared" si="2"/>
        <v>18936778</v>
      </c>
      <c r="O51" s="41">
        <f t="shared" si="2"/>
        <v>1976156</v>
      </c>
      <c r="P51" s="41">
        <f t="shared" si="2"/>
        <v>10984528</v>
      </c>
      <c r="Q51" s="41">
        <f t="shared" si="2"/>
        <v>6922570</v>
      </c>
      <c r="R51" s="41">
        <f t="shared" si="2"/>
        <v>19883254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37938052</v>
      </c>
      <c r="X51" s="41">
        <f t="shared" si="2"/>
        <v>32913558</v>
      </c>
      <c r="Y51" s="41">
        <f t="shared" si="2"/>
        <v>5024494</v>
      </c>
      <c r="Z51" s="42">
        <f>+IF(X51&lt;&gt;0,+(Y51/X51)*100,0)</f>
        <v>15.265727272633361</v>
      </c>
      <c r="AA51" s="39">
        <f>+AA35-AA50</f>
        <v>43884842</v>
      </c>
    </row>
    <row r="52" spans="1:27" x14ac:dyDescent="0.25">
      <c r="A52" s="43" t="s">
        <v>78</v>
      </c>
      <c r="B52" s="15" t="s">
        <v>32</v>
      </c>
      <c r="C52" s="20">
        <v>3425000</v>
      </c>
      <c r="D52" s="20">
        <v>0</v>
      </c>
      <c r="E52" s="21">
        <v>8347000</v>
      </c>
      <c r="F52" s="22">
        <v>8347000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3756000</v>
      </c>
      <c r="M52" s="22">
        <v>0</v>
      </c>
      <c r="N52" s="22">
        <v>3756000</v>
      </c>
      <c r="O52" s="22">
        <v>-3756000</v>
      </c>
      <c r="P52" s="22">
        <v>0</v>
      </c>
      <c r="Q52" s="22">
        <v>0</v>
      </c>
      <c r="R52" s="22">
        <v>-3756000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6260247</v>
      </c>
      <c r="Y52" s="22">
        <v>-6260247</v>
      </c>
      <c r="Z52" s="23">
        <v>-100</v>
      </c>
      <c r="AA52" s="20">
        <v>8347000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45206065</v>
      </c>
      <c r="D54" s="48">
        <f t="shared" si="3"/>
        <v>0</v>
      </c>
      <c r="E54" s="49">
        <f t="shared" si="3"/>
        <v>121184770</v>
      </c>
      <c r="F54" s="50">
        <f t="shared" si="3"/>
        <v>52231842</v>
      </c>
      <c r="G54" s="50">
        <f t="shared" si="3"/>
        <v>-4923812</v>
      </c>
      <c r="H54" s="50">
        <f t="shared" si="3"/>
        <v>-10009740</v>
      </c>
      <c r="I54" s="50">
        <f t="shared" si="3"/>
        <v>14051572</v>
      </c>
      <c r="J54" s="50">
        <f t="shared" si="3"/>
        <v>-881980</v>
      </c>
      <c r="K54" s="50">
        <f t="shared" si="3"/>
        <v>11929947</v>
      </c>
      <c r="L54" s="50">
        <f t="shared" si="3"/>
        <v>3935883</v>
      </c>
      <c r="M54" s="50">
        <f t="shared" si="3"/>
        <v>6826948</v>
      </c>
      <c r="N54" s="50">
        <f t="shared" si="3"/>
        <v>22692778</v>
      </c>
      <c r="O54" s="50">
        <f t="shared" si="3"/>
        <v>-1779844</v>
      </c>
      <c r="P54" s="50">
        <f t="shared" si="3"/>
        <v>10984528</v>
      </c>
      <c r="Q54" s="50">
        <f t="shared" si="3"/>
        <v>6922570</v>
      </c>
      <c r="R54" s="50">
        <f t="shared" si="3"/>
        <v>16127254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37938052</v>
      </c>
      <c r="X54" s="50">
        <f t="shared" si="3"/>
        <v>39173805</v>
      </c>
      <c r="Y54" s="50">
        <f t="shared" si="3"/>
        <v>-1235753</v>
      </c>
      <c r="Z54" s="51">
        <f>+IF(X54&lt;&gt;0,+(Y54/X54)*100,0)</f>
        <v>-3.1545391110207448</v>
      </c>
      <c r="AA54" s="48">
        <f>SUM(AA51:AA53)</f>
        <v>52231842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45206065</v>
      </c>
      <c r="D56" s="54">
        <f>+D54-D55</f>
        <v>0</v>
      </c>
      <c r="E56" s="55">
        <f t="shared" si="4"/>
        <v>121184770</v>
      </c>
      <c r="F56" s="56">
        <f t="shared" si="4"/>
        <v>52231842</v>
      </c>
      <c r="G56" s="56">
        <f t="shared" si="4"/>
        <v>-4923812</v>
      </c>
      <c r="H56" s="56">
        <f t="shared" si="4"/>
        <v>-10009740</v>
      </c>
      <c r="I56" s="56">
        <f t="shared" si="4"/>
        <v>14051572</v>
      </c>
      <c r="J56" s="56">
        <f t="shared" si="4"/>
        <v>-881980</v>
      </c>
      <c r="K56" s="56">
        <f t="shared" si="4"/>
        <v>11929947</v>
      </c>
      <c r="L56" s="56">
        <f t="shared" si="4"/>
        <v>3935883</v>
      </c>
      <c r="M56" s="56">
        <f t="shared" si="4"/>
        <v>6826948</v>
      </c>
      <c r="N56" s="56">
        <f t="shared" si="4"/>
        <v>22692778</v>
      </c>
      <c r="O56" s="56">
        <f t="shared" si="4"/>
        <v>-1779844</v>
      </c>
      <c r="P56" s="56">
        <f t="shared" si="4"/>
        <v>10984528</v>
      </c>
      <c r="Q56" s="56">
        <f t="shared" si="4"/>
        <v>6922570</v>
      </c>
      <c r="R56" s="56">
        <f t="shared" si="4"/>
        <v>16127254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37938052</v>
      </c>
      <c r="X56" s="56">
        <f t="shared" si="4"/>
        <v>39173805</v>
      </c>
      <c r="Y56" s="56">
        <f t="shared" si="4"/>
        <v>-1235753</v>
      </c>
      <c r="Z56" s="57">
        <f>+IF(X56&lt;&gt;0,+(Y56/X56)*100,0)</f>
        <v>-3.1545391110207448</v>
      </c>
      <c r="AA56" s="54">
        <f>+AA54-AA55</f>
        <v>52231842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45206065</v>
      </c>
      <c r="D59" s="48">
        <f>SUM(D56:D58)</f>
        <v>0</v>
      </c>
      <c r="E59" s="49">
        <f t="shared" si="5"/>
        <v>121184770</v>
      </c>
      <c r="F59" s="50">
        <f t="shared" si="5"/>
        <v>52231842</v>
      </c>
      <c r="G59" s="50">
        <f t="shared" si="5"/>
        <v>-4923812</v>
      </c>
      <c r="H59" s="50">
        <f t="shared" si="5"/>
        <v>-10009740</v>
      </c>
      <c r="I59" s="50">
        <f t="shared" si="5"/>
        <v>14051572</v>
      </c>
      <c r="J59" s="50">
        <f t="shared" si="5"/>
        <v>-881980</v>
      </c>
      <c r="K59" s="50">
        <f t="shared" si="5"/>
        <v>11929947</v>
      </c>
      <c r="L59" s="50">
        <f t="shared" si="5"/>
        <v>3935883</v>
      </c>
      <c r="M59" s="50">
        <f t="shared" si="5"/>
        <v>6826948</v>
      </c>
      <c r="N59" s="50">
        <f t="shared" si="5"/>
        <v>22692778</v>
      </c>
      <c r="O59" s="50">
        <f t="shared" si="5"/>
        <v>-1779844</v>
      </c>
      <c r="P59" s="50">
        <f t="shared" si="5"/>
        <v>10984528</v>
      </c>
      <c r="Q59" s="50">
        <f t="shared" si="5"/>
        <v>6922570</v>
      </c>
      <c r="R59" s="50">
        <f t="shared" si="5"/>
        <v>16127254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37938052</v>
      </c>
      <c r="X59" s="50">
        <f t="shared" si="5"/>
        <v>39173805</v>
      </c>
      <c r="Y59" s="50">
        <f t="shared" si="5"/>
        <v>-1235753</v>
      </c>
      <c r="Z59" s="51">
        <f>+IF(X59&lt;&gt;0,+(Y59/X59)*100,0)</f>
        <v>-3.1545391110207448</v>
      </c>
      <c r="AA59" s="48">
        <f>SUM(AA56:AA58)</f>
        <v>52231842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45206065</v>
      </c>
      <c r="D62" s="65">
        <f>SUM(D59:D61)</f>
        <v>0</v>
      </c>
      <c r="E62" s="66">
        <f t="shared" si="6"/>
        <v>121184770</v>
      </c>
      <c r="F62" s="67">
        <f t="shared" si="6"/>
        <v>52231842</v>
      </c>
      <c r="G62" s="67">
        <f t="shared" si="6"/>
        <v>-4923812</v>
      </c>
      <c r="H62" s="67">
        <f t="shared" si="6"/>
        <v>-10009740</v>
      </c>
      <c r="I62" s="67">
        <f t="shared" si="6"/>
        <v>14051572</v>
      </c>
      <c r="J62" s="67">
        <f t="shared" si="6"/>
        <v>-881980</v>
      </c>
      <c r="K62" s="67">
        <f t="shared" si="6"/>
        <v>11929947</v>
      </c>
      <c r="L62" s="67">
        <f t="shared" si="6"/>
        <v>3935883</v>
      </c>
      <c r="M62" s="67">
        <f t="shared" si="6"/>
        <v>6826948</v>
      </c>
      <c r="N62" s="67">
        <f t="shared" si="6"/>
        <v>22692778</v>
      </c>
      <c r="O62" s="67">
        <f t="shared" si="6"/>
        <v>-1779844</v>
      </c>
      <c r="P62" s="67">
        <f t="shared" si="6"/>
        <v>10984528</v>
      </c>
      <c r="Q62" s="67">
        <f t="shared" si="6"/>
        <v>6922570</v>
      </c>
      <c r="R62" s="67">
        <f t="shared" si="6"/>
        <v>16127254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37938052</v>
      </c>
      <c r="X62" s="67">
        <f t="shared" si="6"/>
        <v>39173805</v>
      </c>
      <c r="Y62" s="67">
        <f t="shared" si="6"/>
        <v>-1235753</v>
      </c>
      <c r="Z62" s="68">
        <f>+IF(X62&lt;&gt;0,+(Y62/X62)*100,0)</f>
        <v>-3.1545391110207448</v>
      </c>
      <c r="AA62" s="65">
        <f>SUM(AA59:AA61)</f>
        <v>52231842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100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150631575</v>
      </c>
      <c r="D6" s="20">
        <v>0</v>
      </c>
      <c r="E6" s="21">
        <v>170078035</v>
      </c>
      <c r="F6" s="22">
        <v>165981000</v>
      </c>
      <c r="G6" s="22">
        <v>16374256</v>
      </c>
      <c r="H6" s="22">
        <v>15812541</v>
      </c>
      <c r="I6" s="22">
        <v>14678731</v>
      </c>
      <c r="J6" s="22">
        <v>46865528</v>
      </c>
      <c r="K6" s="22">
        <v>14778494</v>
      </c>
      <c r="L6" s="22">
        <v>13744262</v>
      </c>
      <c r="M6" s="22">
        <v>14813962</v>
      </c>
      <c r="N6" s="22">
        <v>43336718</v>
      </c>
      <c r="O6" s="22">
        <v>14170072</v>
      </c>
      <c r="P6" s="22">
        <v>13974424</v>
      </c>
      <c r="Q6" s="22">
        <v>7675682</v>
      </c>
      <c r="R6" s="22">
        <v>35820178</v>
      </c>
      <c r="S6" s="22">
        <v>0</v>
      </c>
      <c r="T6" s="22">
        <v>0</v>
      </c>
      <c r="U6" s="22">
        <v>0</v>
      </c>
      <c r="V6" s="22">
        <v>0</v>
      </c>
      <c r="W6" s="22">
        <v>126022424</v>
      </c>
      <c r="X6" s="22">
        <v>119046112</v>
      </c>
      <c r="Y6" s="22">
        <v>6976312</v>
      </c>
      <c r="Z6" s="23">
        <v>5.8601762651433758</v>
      </c>
      <c r="AA6" s="20">
        <v>165981000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470021</v>
      </c>
      <c r="D13" s="20">
        <v>0</v>
      </c>
      <c r="E13" s="21">
        <v>559000</v>
      </c>
      <c r="F13" s="22">
        <v>2118000</v>
      </c>
      <c r="G13" s="22">
        <v>178420</v>
      </c>
      <c r="H13" s="22">
        <v>137759</v>
      </c>
      <c r="I13" s="22">
        <v>187689</v>
      </c>
      <c r="J13" s="22">
        <v>503868</v>
      </c>
      <c r="K13" s="22">
        <v>181774</v>
      </c>
      <c r="L13" s="22">
        <v>167471</v>
      </c>
      <c r="M13" s="22">
        <v>167638</v>
      </c>
      <c r="N13" s="22">
        <v>516883</v>
      </c>
      <c r="O13" s="22">
        <v>183153</v>
      </c>
      <c r="P13" s="22">
        <v>150699</v>
      </c>
      <c r="Q13" s="22">
        <v>96517</v>
      </c>
      <c r="R13" s="22">
        <v>430369</v>
      </c>
      <c r="S13" s="22">
        <v>0</v>
      </c>
      <c r="T13" s="22">
        <v>0</v>
      </c>
      <c r="U13" s="22">
        <v>0</v>
      </c>
      <c r="V13" s="22">
        <v>0</v>
      </c>
      <c r="W13" s="22">
        <v>1451120</v>
      </c>
      <c r="X13" s="22">
        <v>821474</v>
      </c>
      <c r="Y13" s="22">
        <v>629646</v>
      </c>
      <c r="Z13" s="23">
        <v>76.648317536525795</v>
      </c>
      <c r="AA13" s="20">
        <v>2118000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>
        <v>0</v>
      </c>
      <c r="E14" s="21">
        <v>269069</v>
      </c>
      <c r="F14" s="22">
        <v>200000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184536</v>
      </c>
      <c r="Y14" s="22">
        <v>-184536</v>
      </c>
      <c r="Z14" s="23">
        <v>-100</v>
      </c>
      <c r="AA14" s="20">
        <v>200000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211997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11463234</v>
      </c>
      <c r="D28" s="20">
        <v>0</v>
      </c>
      <c r="E28" s="21">
        <v>14312308</v>
      </c>
      <c r="F28" s="22">
        <v>13544948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13544948</v>
      </c>
      <c r="R28" s="22">
        <v>13544948</v>
      </c>
      <c r="S28" s="22">
        <v>0</v>
      </c>
      <c r="T28" s="22">
        <v>0</v>
      </c>
      <c r="U28" s="22">
        <v>0</v>
      </c>
      <c r="V28" s="22">
        <v>0</v>
      </c>
      <c r="W28" s="22">
        <v>13544948</v>
      </c>
      <c r="X28" s="22">
        <v>10542392</v>
      </c>
      <c r="Y28" s="22">
        <v>3002556</v>
      </c>
      <c r="Z28" s="23">
        <v>28.480785005907578</v>
      </c>
      <c r="AA28" s="20">
        <v>13544948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1718783</v>
      </c>
      <c r="D31" s="20">
        <v>0</v>
      </c>
      <c r="E31" s="21">
        <v>2000000</v>
      </c>
      <c r="F31" s="22">
        <v>1993000</v>
      </c>
      <c r="G31" s="22">
        <v>334285</v>
      </c>
      <c r="H31" s="22">
        <v>140498</v>
      </c>
      <c r="I31" s="22">
        <v>158432</v>
      </c>
      <c r="J31" s="22">
        <v>633215</v>
      </c>
      <c r="K31" s="22">
        <v>154236</v>
      </c>
      <c r="L31" s="22">
        <v>154511</v>
      </c>
      <c r="M31" s="22">
        <v>150127</v>
      </c>
      <c r="N31" s="22">
        <v>458874</v>
      </c>
      <c r="O31" s="22">
        <v>140607</v>
      </c>
      <c r="P31" s="22">
        <v>153786</v>
      </c>
      <c r="Q31" s="22">
        <v>151866</v>
      </c>
      <c r="R31" s="22">
        <v>446259</v>
      </c>
      <c r="S31" s="22">
        <v>0</v>
      </c>
      <c r="T31" s="22">
        <v>0</v>
      </c>
      <c r="U31" s="22">
        <v>0</v>
      </c>
      <c r="V31" s="22">
        <v>0</v>
      </c>
      <c r="W31" s="22">
        <v>1538348</v>
      </c>
      <c r="X31" s="22">
        <v>1563180</v>
      </c>
      <c r="Y31" s="22">
        <v>-24832</v>
      </c>
      <c r="Z31" s="23">
        <v>-1.5885566601415064</v>
      </c>
      <c r="AA31" s="20">
        <v>1993000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6000000</v>
      </c>
      <c r="F33" s="22">
        <v>15000000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6750000</v>
      </c>
      <c r="Y33" s="22">
        <v>-6750000</v>
      </c>
      <c r="Z33" s="23">
        <v>-100</v>
      </c>
      <c r="AA33" s="20">
        <v>15000000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164700371</v>
      </c>
      <c r="D35" s="29">
        <f t="shared" ref="D35:Y35" si="0">SUM(D6:D34)</f>
        <v>0</v>
      </c>
      <c r="E35" s="30">
        <f t="shared" si="0"/>
        <v>193218412</v>
      </c>
      <c r="F35" s="31">
        <f t="shared" si="0"/>
        <v>198836948</v>
      </c>
      <c r="G35" s="31">
        <f t="shared" si="0"/>
        <v>16886961</v>
      </c>
      <c r="H35" s="31">
        <f t="shared" si="0"/>
        <v>16090798</v>
      </c>
      <c r="I35" s="31">
        <f t="shared" si="0"/>
        <v>15024852</v>
      </c>
      <c r="J35" s="31">
        <f t="shared" si="0"/>
        <v>48002611</v>
      </c>
      <c r="K35" s="31">
        <f t="shared" si="0"/>
        <v>15114504</v>
      </c>
      <c r="L35" s="31">
        <f t="shared" si="0"/>
        <v>14066244</v>
      </c>
      <c r="M35" s="31">
        <f t="shared" si="0"/>
        <v>15131727</v>
      </c>
      <c r="N35" s="31">
        <f t="shared" si="0"/>
        <v>44312475</v>
      </c>
      <c r="O35" s="31">
        <f t="shared" si="0"/>
        <v>14493832</v>
      </c>
      <c r="P35" s="31">
        <f t="shared" si="0"/>
        <v>14278909</v>
      </c>
      <c r="Q35" s="31">
        <f t="shared" si="0"/>
        <v>21469013</v>
      </c>
      <c r="R35" s="31">
        <f t="shared" si="0"/>
        <v>50241754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142556840</v>
      </c>
      <c r="X35" s="31">
        <f t="shared" si="0"/>
        <v>138907694</v>
      </c>
      <c r="Y35" s="31">
        <f t="shared" si="0"/>
        <v>3649146</v>
      </c>
      <c r="Z35" s="32">
        <f>+IF(X35&lt;&gt;0,+(Y35/X35)*100,0)</f>
        <v>2.6270294286218587</v>
      </c>
      <c r="AA35" s="29">
        <f>SUM(AA6:AA34)</f>
        <v>198836948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8945094</v>
      </c>
      <c r="D37" s="20">
        <v>0</v>
      </c>
      <c r="E37" s="21">
        <v>11622524</v>
      </c>
      <c r="F37" s="22">
        <v>10026455</v>
      </c>
      <c r="G37" s="22">
        <v>761254</v>
      </c>
      <c r="H37" s="22">
        <v>807632</v>
      </c>
      <c r="I37" s="22">
        <v>782005</v>
      </c>
      <c r="J37" s="22">
        <v>2350891</v>
      </c>
      <c r="K37" s="22">
        <v>733259</v>
      </c>
      <c r="L37" s="22">
        <v>734568</v>
      </c>
      <c r="M37" s="22">
        <v>833783</v>
      </c>
      <c r="N37" s="22">
        <v>2301610</v>
      </c>
      <c r="O37" s="22">
        <v>765452</v>
      </c>
      <c r="P37" s="22">
        <v>900586</v>
      </c>
      <c r="Q37" s="22">
        <v>889113</v>
      </c>
      <c r="R37" s="22">
        <v>2555151</v>
      </c>
      <c r="S37" s="22">
        <v>0</v>
      </c>
      <c r="T37" s="22">
        <v>0</v>
      </c>
      <c r="U37" s="22">
        <v>0</v>
      </c>
      <c r="V37" s="22">
        <v>0</v>
      </c>
      <c r="W37" s="22">
        <v>7207652</v>
      </c>
      <c r="X37" s="22">
        <v>8573859</v>
      </c>
      <c r="Y37" s="22">
        <v>-1366207</v>
      </c>
      <c r="Z37" s="23">
        <v>-15.934563421208583</v>
      </c>
      <c r="AA37" s="20">
        <v>10026455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120103715</v>
      </c>
      <c r="D39" s="20">
        <v>0</v>
      </c>
      <c r="E39" s="21">
        <v>139206740</v>
      </c>
      <c r="F39" s="22">
        <v>139206740</v>
      </c>
      <c r="G39" s="22">
        <v>299235</v>
      </c>
      <c r="H39" s="22">
        <v>9875365</v>
      </c>
      <c r="I39" s="22">
        <v>15256382</v>
      </c>
      <c r="J39" s="22">
        <v>25430982</v>
      </c>
      <c r="K39" s="22">
        <v>15473639</v>
      </c>
      <c r="L39" s="22">
        <v>10757868</v>
      </c>
      <c r="M39" s="22">
        <v>10090844</v>
      </c>
      <c r="N39" s="22">
        <v>36322351</v>
      </c>
      <c r="O39" s="22">
        <v>10491357</v>
      </c>
      <c r="P39" s="22">
        <v>10381278</v>
      </c>
      <c r="Q39" s="22">
        <v>10145595</v>
      </c>
      <c r="R39" s="22">
        <v>31018230</v>
      </c>
      <c r="S39" s="22">
        <v>0</v>
      </c>
      <c r="T39" s="22">
        <v>0</v>
      </c>
      <c r="U39" s="22">
        <v>0</v>
      </c>
      <c r="V39" s="22">
        <v>0</v>
      </c>
      <c r="W39" s="22">
        <v>92771563</v>
      </c>
      <c r="X39" s="22">
        <v>104405054</v>
      </c>
      <c r="Y39" s="22">
        <v>-11633491</v>
      </c>
      <c r="Z39" s="23">
        <v>-11.142651197709261</v>
      </c>
      <c r="AA39" s="20">
        <v>139206740</v>
      </c>
    </row>
    <row r="40" spans="1:27" x14ac:dyDescent="0.25">
      <c r="A40" s="19" t="s">
        <v>66</v>
      </c>
      <c r="B40" s="15" t="s">
        <v>32</v>
      </c>
      <c r="C40" s="20">
        <v>1063902</v>
      </c>
      <c r="D40" s="20">
        <v>0</v>
      </c>
      <c r="E40" s="21">
        <v>1408300</v>
      </c>
      <c r="F40" s="22">
        <v>1307724</v>
      </c>
      <c r="G40" s="22">
        <v>99387</v>
      </c>
      <c r="H40" s="22">
        <v>136661</v>
      </c>
      <c r="I40" s="22">
        <v>131284</v>
      </c>
      <c r="J40" s="22">
        <v>367332</v>
      </c>
      <c r="K40" s="22">
        <v>48130</v>
      </c>
      <c r="L40" s="22">
        <v>121354</v>
      </c>
      <c r="M40" s="22">
        <v>43723</v>
      </c>
      <c r="N40" s="22">
        <v>213207</v>
      </c>
      <c r="O40" s="22">
        <v>30872</v>
      </c>
      <c r="P40" s="22">
        <v>48402</v>
      </c>
      <c r="Q40" s="22">
        <v>254309</v>
      </c>
      <c r="R40" s="22">
        <v>333583</v>
      </c>
      <c r="S40" s="22">
        <v>0</v>
      </c>
      <c r="T40" s="22">
        <v>0</v>
      </c>
      <c r="U40" s="22">
        <v>0</v>
      </c>
      <c r="V40" s="22">
        <v>0</v>
      </c>
      <c r="W40" s="22">
        <v>914122</v>
      </c>
      <c r="X40" s="22">
        <v>942158</v>
      </c>
      <c r="Y40" s="22">
        <v>-28036</v>
      </c>
      <c r="Z40" s="23">
        <v>-2.9757216942381213</v>
      </c>
      <c r="AA40" s="20">
        <v>1307724</v>
      </c>
    </row>
    <row r="41" spans="1:27" x14ac:dyDescent="0.25">
      <c r="A41" s="19" t="s">
        <v>67</v>
      </c>
      <c r="B41" s="15" t="s">
        <v>32</v>
      </c>
      <c r="C41" s="20">
        <v>1421015</v>
      </c>
      <c r="D41" s="20">
        <v>0</v>
      </c>
      <c r="E41" s="21">
        <v>1460550</v>
      </c>
      <c r="F41" s="22">
        <v>1886000</v>
      </c>
      <c r="G41" s="22">
        <v>0</v>
      </c>
      <c r="H41" s="22">
        <v>243420</v>
      </c>
      <c r="I41" s="22">
        <v>121713</v>
      </c>
      <c r="J41" s="22">
        <v>365133</v>
      </c>
      <c r="K41" s="22">
        <v>113240</v>
      </c>
      <c r="L41" s="22">
        <v>121713</v>
      </c>
      <c r="M41" s="22">
        <v>121713</v>
      </c>
      <c r="N41" s="22">
        <v>356666</v>
      </c>
      <c r="O41" s="22">
        <v>121713</v>
      </c>
      <c r="P41" s="22">
        <v>121713</v>
      </c>
      <c r="Q41" s="22">
        <v>-273255</v>
      </c>
      <c r="R41" s="22">
        <v>-29829</v>
      </c>
      <c r="S41" s="22">
        <v>0</v>
      </c>
      <c r="T41" s="22">
        <v>0</v>
      </c>
      <c r="U41" s="22">
        <v>0</v>
      </c>
      <c r="V41" s="22">
        <v>0</v>
      </c>
      <c r="W41" s="22">
        <v>691970</v>
      </c>
      <c r="X41" s="22">
        <v>1201780</v>
      </c>
      <c r="Y41" s="22">
        <v>-509810</v>
      </c>
      <c r="Z41" s="23">
        <v>-42.421241824626804</v>
      </c>
      <c r="AA41" s="20">
        <v>1886000</v>
      </c>
    </row>
    <row r="42" spans="1:27" x14ac:dyDescent="0.25">
      <c r="A42" s="19" t="s">
        <v>68</v>
      </c>
      <c r="B42" s="15" t="s">
        <v>32</v>
      </c>
      <c r="C42" s="20">
        <v>4130469</v>
      </c>
      <c r="D42" s="20">
        <v>0</v>
      </c>
      <c r="E42" s="21">
        <v>3579180</v>
      </c>
      <c r="F42" s="22">
        <v>3931157</v>
      </c>
      <c r="G42" s="22">
        <v>314159</v>
      </c>
      <c r="H42" s="22">
        <v>315928</v>
      </c>
      <c r="I42" s="22">
        <v>304863</v>
      </c>
      <c r="J42" s="22">
        <v>934950</v>
      </c>
      <c r="K42" s="22">
        <v>315023</v>
      </c>
      <c r="L42" s="22">
        <v>304867</v>
      </c>
      <c r="M42" s="22">
        <v>315037</v>
      </c>
      <c r="N42" s="22">
        <v>934927</v>
      </c>
      <c r="O42" s="22">
        <v>315019</v>
      </c>
      <c r="P42" s="22">
        <v>284378</v>
      </c>
      <c r="Q42" s="22">
        <v>313483</v>
      </c>
      <c r="R42" s="22">
        <v>912880</v>
      </c>
      <c r="S42" s="22">
        <v>0</v>
      </c>
      <c r="T42" s="22">
        <v>0</v>
      </c>
      <c r="U42" s="22">
        <v>0</v>
      </c>
      <c r="V42" s="22">
        <v>0</v>
      </c>
      <c r="W42" s="22">
        <v>2782757</v>
      </c>
      <c r="X42" s="22">
        <v>2772379</v>
      </c>
      <c r="Y42" s="22">
        <v>10378</v>
      </c>
      <c r="Z42" s="23">
        <v>0.37433554358909804</v>
      </c>
      <c r="AA42" s="20">
        <v>3931157</v>
      </c>
    </row>
    <row r="43" spans="1:27" x14ac:dyDescent="0.25">
      <c r="A43" s="19" t="s">
        <v>69</v>
      </c>
      <c r="B43" s="15" t="s">
        <v>32</v>
      </c>
      <c r="C43" s="20">
        <v>8009352</v>
      </c>
      <c r="D43" s="20">
        <v>0</v>
      </c>
      <c r="E43" s="21">
        <v>7271128</v>
      </c>
      <c r="F43" s="22">
        <v>16271128</v>
      </c>
      <c r="G43" s="22">
        <v>0</v>
      </c>
      <c r="H43" s="22">
        <v>0</v>
      </c>
      <c r="I43" s="22">
        <v>1293807</v>
      </c>
      <c r="J43" s="22">
        <v>1293807</v>
      </c>
      <c r="K43" s="22">
        <v>1050665</v>
      </c>
      <c r="L43" s="22">
        <v>1001851</v>
      </c>
      <c r="M43" s="22">
        <v>1667468</v>
      </c>
      <c r="N43" s="22">
        <v>3719984</v>
      </c>
      <c r="O43" s="22">
        <v>1099933</v>
      </c>
      <c r="P43" s="22">
        <v>1210118</v>
      </c>
      <c r="Q43" s="22">
        <v>1384690</v>
      </c>
      <c r="R43" s="22">
        <v>3694741</v>
      </c>
      <c r="S43" s="22">
        <v>0</v>
      </c>
      <c r="T43" s="22">
        <v>0</v>
      </c>
      <c r="U43" s="22">
        <v>0</v>
      </c>
      <c r="V43" s="22">
        <v>0</v>
      </c>
      <c r="W43" s="22">
        <v>8708532</v>
      </c>
      <c r="X43" s="22">
        <v>7703344</v>
      </c>
      <c r="Y43" s="22">
        <v>1005188</v>
      </c>
      <c r="Z43" s="23">
        <v>13.048722736515467</v>
      </c>
      <c r="AA43" s="20">
        <v>16271128</v>
      </c>
    </row>
    <row r="44" spans="1:27" x14ac:dyDescent="0.25">
      <c r="A44" s="19" t="s">
        <v>70</v>
      </c>
      <c r="B44" s="15" t="s">
        <v>32</v>
      </c>
      <c r="C44" s="20">
        <v>2679647</v>
      </c>
      <c r="D44" s="20">
        <v>0</v>
      </c>
      <c r="E44" s="21">
        <v>2318304</v>
      </c>
      <c r="F44" s="22">
        <v>2360572</v>
      </c>
      <c r="G44" s="22">
        <v>534</v>
      </c>
      <c r="H44" s="22">
        <v>83551</v>
      </c>
      <c r="I44" s="22">
        <v>133922</v>
      </c>
      <c r="J44" s="22">
        <v>218007</v>
      </c>
      <c r="K44" s="22">
        <v>85398</v>
      </c>
      <c r="L44" s="22">
        <v>484498</v>
      </c>
      <c r="M44" s="22">
        <v>234018</v>
      </c>
      <c r="N44" s="22">
        <v>803914</v>
      </c>
      <c r="O44" s="22">
        <v>179028</v>
      </c>
      <c r="P44" s="22">
        <v>86828</v>
      </c>
      <c r="Q44" s="22">
        <v>79868</v>
      </c>
      <c r="R44" s="22">
        <v>345724</v>
      </c>
      <c r="S44" s="22">
        <v>0</v>
      </c>
      <c r="T44" s="22">
        <v>0</v>
      </c>
      <c r="U44" s="22">
        <v>0</v>
      </c>
      <c r="V44" s="22">
        <v>0</v>
      </c>
      <c r="W44" s="22">
        <v>1367645</v>
      </c>
      <c r="X44" s="22">
        <v>1331017</v>
      </c>
      <c r="Y44" s="22">
        <v>36628</v>
      </c>
      <c r="Z44" s="23">
        <v>2.7518807047543343</v>
      </c>
      <c r="AA44" s="20">
        <v>2360572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</v>
      </c>
      <c r="F46" s="22">
        <v>15001</v>
      </c>
      <c r="G46" s="22">
        <v>0</v>
      </c>
      <c r="H46" s="22">
        <v>0</v>
      </c>
      <c r="I46" s="22">
        <v>0</v>
      </c>
      <c r="J46" s="22">
        <v>0</v>
      </c>
      <c r="K46" s="22">
        <v>7368</v>
      </c>
      <c r="L46" s="22">
        <v>0</v>
      </c>
      <c r="M46" s="22">
        <v>0</v>
      </c>
      <c r="N46" s="22">
        <v>7368</v>
      </c>
      <c r="O46" s="22">
        <v>0</v>
      </c>
      <c r="P46" s="22">
        <v>0</v>
      </c>
      <c r="Q46" s="22">
        <v>630701</v>
      </c>
      <c r="R46" s="22">
        <v>630701</v>
      </c>
      <c r="S46" s="22">
        <v>0</v>
      </c>
      <c r="T46" s="22">
        <v>0</v>
      </c>
      <c r="U46" s="22">
        <v>0</v>
      </c>
      <c r="V46" s="22">
        <v>0</v>
      </c>
      <c r="W46" s="22">
        <v>638069</v>
      </c>
      <c r="X46" s="22">
        <v>3750</v>
      </c>
      <c r="Y46" s="22">
        <v>634319</v>
      </c>
      <c r="Z46" s="23">
        <v>16915.173333333332</v>
      </c>
      <c r="AA46" s="20">
        <v>15001</v>
      </c>
    </row>
    <row r="47" spans="1:27" x14ac:dyDescent="0.25">
      <c r="A47" s="19" t="s">
        <v>73</v>
      </c>
      <c r="B47" s="15" t="s">
        <v>32</v>
      </c>
      <c r="C47" s="20">
        <v>7249256</v>
      </c>
      <c r="D47" s="20">
        <v>0</v>
      </c>
      <c r="E47" s="21">
        <v>15808394</v>
      </c>
      <c r="F47" s="22">
        <v>11641880</v>
      </c>
      <c r="G47" s="22">
        <v>706538</v>
      </c>
      <c r="H47" s="22">
        <v>1343592</v>
      </c>
      <c r="I47" s="22">
        <v>1668549</v>
      </c>
      <c r="J47" s="22">
        <v>3718679</v>
      </c>
      <c r="K47" s="22">
        <v>1611197</v>
      </c>
      <c r="L47" s="22">
        <v>1385411</v>
      </c>
      <c r="M47" s="22">
        <v>1383044</v>
      </c>
      <c r="N47" s="22">
        <v>4379652</v>
      </c>
      <c r="O47" s="22">
        <v>1370157</v>
      </c>
      <c r="P47" s="22">
        <v>1516922</v>
      </c>
      <c r="Q47" s="22">
        <v>-5159055</v>
      </c>
      <c r="R47" s="22">
        <v>-2271976</v>
      </c>
      <c r="S47" s="22">
        <v>0</v>
      </c>
      <c r="T47" s="22">
        <v>0</v>
      </c>
      <c r="U47" s="22">
        <v>0</v>
      </c>
      <c r="V47" s="22">
        <v>0</v>
      </c>
      <c r="W47" s="22">
        <v>5826355</v>
      </c>
      <c r="X47" s="22">
        <v>9660490</v>
      </c>
      <c r="Y47" s="22">
        <v>-3834135</v>
      </c>
      <c r="Z47" s="23">
        <v>-39.688825308033024</v>
      </c>
      <c r="AA47" s="20">
        <v>11641880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153602450</v>
      </c>
      <c r="D50" s="29">
        <f t="shared" ref="D50:Y50" si="1">SUM(D37:D49)</f>
        <v>0</v>
      </c>
      <c r="E50" s="30">
        <f t="shared" si="1"/>
        <v>182675121</v>
      </c>
      <c r="F50" s="31">
        <f t="shared" si="1"/>
        <v>186646657</v>
      </c>
      <c r="G50" s="31">
        <f t="shared" si="1"/>
        <v>2181107</v>
      </c>
      <c r="H50" s="31">
        <f t="shared" si="1"/>
        <v>12806149</v>
      </c>
      <c r="I50" s="31">
        <f t="shared" si="1"/>
        <v>19692525</v>
      </c>
      <c r="J50" s="31">
        <f t="shared" si="1"/>
        <v>34679781</v>
      </c>
      <c r="K50" s="31">
        <f t="shared" si="1"/>
        <v>19437919</v>
      </c>
      <c r="L50" s="31">
        <f t="shared" si="1"/>
        <v>14912130</v>
      </c>
      <c r="M50" s="31">
        <f t="shared" si="1"/>
        <v>14689630</v>
      </c>
      <c r="N50" s="31">
        <f t="shared" si="1"/>
        <v>49039679</v>
      </c>
      <c r="O50" s="31">
        <f t="shared" si="1"/>
        <v>14373531</v>
      </c>
      <c r="P50" s="31">
        <f t="shared" si="1"/>
        <v>14550225</v>
      </c>
      <c r="Q50" s="31">
        <f t="shared" si="1"/>
        <v>8265449</v>
      </c>
      <c r="R50" s="31">
        <f t="shared" si="1"/>
        <v>37189205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120908665</v>
      </c>
      <c r="X50" s="31">
        <f t="shared" si="1"/>
        <v>136593831</v>
      </c>
      <c r="Y50" s="31">
        <f t="shared" si="1"/>
        <v>-15685166</v>
      </c>
      <c r="Z50" s="32">
        <f>+IF(X50&lt;&gt;0,+(Y50/X50)*100,0)</f>
        <v>-11.483070564145756</v>
      </c>
      <c r="AA50" s="29">
        <f>SUM(AA37:AA49)</f>
        <v>186646657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11097921</v>
      </c>
      <c r="D51" s="39">
        <f t="shared" si="2"/>
        <v>0</v>
      </c>
      <c r="E51" s="40">
        <f t="shared" si="2"/>
        <v>10543291</v>
      </c>
      <c r="F51" s="41">
        <f t="shared" si="2"/>
        <v>12190291</v>
      </c>
      <c r="G51" s="41">
        <f t="shared" si="2"/>
        <v>14705854</v>
      </c>
      <c r="H51" s="41">
        <f t="shared" si="2"/>
        <v>3284649</v>
      </c>
      <c r="I51" s="41">
        <f t="shared" si="2"/>
        <v>-4667673</v>
      </c>
      <c r="J51" s="41">
        <f t="shared" si="2"/>
        <v>13322830</v>
      </c>
      <c r="K51" s="41">
        <f t="shared" si="2"/>
        <v>-4323415</v>
      </c>
      <c r="L51" s="41">
        <f t="shared" si="2"/>
        <v>-845886</v>
      </c>
      <c r="M51" s="41">
        <f t="shared" si="2"/>
        <v>442097</v>
      </c>
      <c r="N51" s="41">
        <f t="shared" si="2"/>
        <v>-4727204</v>
      </c>
      <c r="O51" s="41">
        <f t="shared" si="2"/>
        <v>120301</v>
      </c>
      <c r="P51" s="41">
        <f t="shared" si="2"/>
        <v>-271316</v>
      </c>
      <c r="Q51" s="41">
        <f t="shared" si="2"/>
        <v>13203564</v>
      </c>
      <c r="R51" s="41">
        <f t="shared" si="2"/>
        <v>13052549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21648175</v>
      </c>
      <c r="X51" s="41">
        <f t="shared" si="2"/>
        <v>2313863</v>
      </c>
      <c r="Y51" s="41">
        <f t="shared" si="2"/>
        <v>19334312</v>
      </c>
      <c r="Z51" s="42">
        <f>+IF(X51&lt;&gt;0,+(Y51/X51)*100,0)</f>
        <v>835.58585793540931</v>
      </c>
      <c r="AA51" s="39">
        <f>+AA35-AA50</f>
        <v>12190291</v>
      </c>
    </row>
    <row r="52" spans="1:27" x14ac:dyDescent="0.25">
      <c r="A52" s="43" t="s">
        <v>78</v>
      </c>
      <c r="B52" s="15" t="s">
        <v>32</v>
      </c>
      <c r="C52" s="20">
        <v>2379955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13477876</v>
      </c>
      <c r="D54" s="48">
        <f t="shared" si="3"/>
        <v>0</v>
      </c>
      <c r="E54" s="49">
        <f t="shared" si="3"/>
        <v>10543291</v>
      </c>
      <c r="F54" s="50">
        <f t="shared" si="3"/>
        <v>12190291</v>
      </c>
      <c r="G54" s="50">
        <f t="shared" si="3"/>
        <v>14705854</v>
      </c>
      <c r="H54" s="50">
        <f t="shared" si="3"/>
        <v>3284649</v>
      </c>
      <c r="I54" s="50">
        <f t="shared" si="3"/>
        <v>-4667673</v>
      </c>
      <c r="J54" s="50">
        <f t="shared" si="3"/>
        <v>13322830</v>
      </c>
      <c r="K54" s="50">
        <f t="shared" si="3"/>
        <v>-4323415</v>
      </c>
      <c r="L54" s="50">
        <f t="shared" si="3"/>
        <v>-845886</v>
      </c>
      <c r="M54" s="50">
        <f t="shared" si="3"/>
        <v>442097</v>
      </c>
      <c r="N54" s="50">
        <f t="shared" si="3"/>
        <v>-4727204</v>
      </c>
      <c r="O54" s="50">
        <f t="shared" si="3"/>
        <v>120301</v>
      </c>
      <c r="P54" s="50">
        <f t="shared" si="3"/>
        <v>-271316</v>
      </c>
      <c r="Q54" s="50">
        <f t="shared" si="3"/>
        <v>13203564</v>
      </c>
      <c r="R54" s="50">
        <f t="shared" si="3"/>
        <v>13052549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21648175</v>
      </c>
      <c r="X54" s="50">
        <f t="shared" si="3"/>
        <v>2313863</v>
      </c>
      <c r="Y54" s="50">
        <f t="shared" si="3"/>
        <v>19334312</v>
      </c>
      <c r="Z54" s="51">
        <f>+IF(X54&lt;&gt;0,+(Y54/X54)*100,0)</f>
        <v>835.58585793540931</v>
      </c>
      <c r="AA54" s="48">
        <f>SUM(AA51:AA53)</f>
        <v>12190291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13477876</v>
      </c>
      <c r="D56" s="54">
        <f>+D54-D55</f>
        <v>0</v>
      </c>
      <c r="E56" s="55">
        <f t="shared" si="4"/>
        <v>10543291</v>
      </c>
      <c r="F56" s="56">
        <f t="shared" si="4"/>
        <v>12190291</v>
      </c>
      <c r="G56" s="56">
        <f t="shared" si="4"/>
        <v>14705854</v>
      </c>
      <c r="H56" s="56">
        <f t="shared" si="4"/>
        <v>3284649</v>
      </c>
      <c r="I56" s="56">
        <f t="shared" si="4"/>
        <v>-4667673</v>
      </c>
      <c r="J56" s="56">
        <f t="shared" si="4"/>
        <v>13322830</v>
      </c>
      <c r="K56" s="56">
        <f t="shared" si="4"/>
        <v>-4323415</v>
      </c>
      <c r="L56" s="56">
        <f t="shared" si="4"/>
        <v>-845886</v>
      </c>
      <c r="M56" s="56">
        <f t="shared" si="4"/>
        <v>442097</v>
      </c>
      <c r="N56" s="56">
        <f t="shared" si="4"/>
        <v>-4727204</v>
      </c>
      <c r="O56" s="56">
        <f t="shared" si="4"/>
        <v>120301</v>
      </c>
      <c r="P56" s="56">
        <f t="shared" si="4"/>
        <v>-271316</v>
      </c>
      <c r="Q56" s="56">
        <f t="shared" si="4"/>
        <v>13203564</v>
      </c>
      <c r="R56" s="56">
        <f t="shared" si="4"/>
        <v>13052549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21648175</v>
      </c>
      <c r="X56" s="56">
        <f t="shared" si="4"/>
        <v>2313863</v>
      </c>
      <c r="Y56" s="56">
        <f t="shared" si="4"/>
        <v>19334312</v>
      </c>
      <c r="Z56" s="57">
        <f>+IF(X56&lt;&gt;0,+(Y56/X56)*100,0)</f>
        <v>835.58585793540931</v>
      </c>
      <c r="AA56" s="54">
        <f>+AA54-AA55</f>
        <v>12190291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13477876</v>
      </c>
      <c r="D59" s="48">
        <f>SUM(D56:D58)</f>
        <v>0</v>
      </c>
      <c r="E59" s="49">
        <f t="shared" si="5"/>
        <v>10543291</v>
      </c>
      <c r="F59" s="50">
        <f t="shared" si="5"/>
        <v>12190291</v>
      </c>
      <c r="G59" s="50">
        <f t="shared" si="5"/>
        <v>14705854</v>
      </c>
      <c r="H59" s="50">
        <f t="shared" si="5"/>
        <v>3284649</v>
      </c>
      <c r="I59" s="50">
        <f t="shared" si="5"/>
        <v>-4667673</v>
      </c>
      <c r="J59" s="50">
        <f t="shared" si="5"/>
        <v>13322830</v>
      </c>
      <c r="K59" s="50">
        <f t="shared" si="5"/>
        <v>-4323415</v>
      </c>
      <c r="L59" s="50">
        <f t="shared" si="5"/>
        <v>-845886</v>
      </c>
      <c r="M59" s="50">
        <f t="shared" si="5"/>
        <v>442097</v>
      </c>
      <c r="N59" s="50">
        <f t="shared" si="5"/>
        <v>-4727204</v>
      </c>
      <c r="O59" s="50">
        <f t="shared" si="5"/>
        <v>120301</v>
      </c>
      <c r="P59" s="50">
        <f t="shared" si="5"/>
        <v>-271316</v>
      </c>
      <c r="Q59" s="50">
        <f t="shared" si="5"/>
        <v>13203564</v>
      </c>
      <c r="R59" s="50">
        <f t="shared" si="5"/>
        <v>13052549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21648175</v>
      </c>
      <c r="X59" s="50">
        <f t="shared" si="5"/>
        <v>2313863</v>
      </c>
      <c r="Y59" s="50">
        <f t="shared" si="5"/>
        <v>19334312</v>
      </c>
      <c r="Z59" s="51">
        <f>+IF(X59&lt;&gt;0,+(Y59/X59)*100,0)</f>
        <v>835.58585793540931</v>
      </c>
      <c r="AA59" s="48">
        <f>SUM(AA56:AA58)</f>
        <v>12190291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13477876</v>
      </c>
      <c r="D62" s="65">
        <f>SUM(D59:D61)</f>
        <v>0</v>
      </c>
      <c r="E62" s="66">
        <f t="shared" si="6"/>
        <v>10543291</v>
      </c>
      <c r="F62" s="67">
        <f t="shared" si="6"/>
        <v>12190291</v>
      </c>
      <c r="G62" s="67">
        <f t="shared" si="6"/>
        <v>14705854</v>
      </c>
      <c r="H62" s="67">
        <f t="shared" si="6"/>
        <v>3284649</v>
      </c>
      <c r="I62" s="67">
        <f t="shared" si="6"/>
        <v>-4667673</v>
      </c>
      <c r="J62" s="67">
        <f t="shared" si="6"/>
        <v>13322830</v>
      </c>
      <c r="K62" s="67">
        <f t="shared" si="6"/>
        <v>-4323415</v>
      </c>
      <c r="L62" s="67">
        <f t="shared" si="6"/>
        <v>-845886</v>
      </c>
      <c r="M62" s="67">
        <f t="shared" si="6"/>
        <v>442097</v>
      </c>
      <c r="N62" s="67">
        <f t="shared" si="6"/>
        <v>-4727204</v>
      </c>
      <c r="O62" s="67">
        <f t="shared" si="6"/>
        <v>120301</v>
      </c>
      <c r="P62" s="67">
        <f t="shared" si="6"/>
        <v>-271316</v>
      </c>
      <c r="Q62" s="67">
        <f t="shared" si="6"/>
        <v>13203564</v>
      </c>
      <c r="R62" s="67">
        <f t="shared" si="6"/>
        <v>13052549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21648175</v>
      </c>
      <c r="X62" s="67">
        <f t="shared" si="6"/>
        <v>2313863</v>
      </c>
      <c r="Y62" s="67">
        <f t="shared" si="6"/>
        <v>19334312</v>
      </c>
      <c r="Z62" s="68">
        <f>+IF(X62&lt;&gt;0,+(Y62/X62)*100,0)</f>
        <v>835.58585793540931</v>
      </c>
      <c r="AA62" s="65">
        <f>SUM(AA59:AA61)</f>
        <v>12190291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679068302</v>
      </c>
      <c r="D6" s="20">
        <v>0</v>
      </c>
      <c r="E6" s="21">
        <v>744540146</v>
      </c>
      <c r="F6" s="22">
        <v>717134591</v>
      </c>
      <c r="G6" s="22">
        <v>63338348</v>
      </c>
      <c r="H6" s="22">
        <v>67999488</v>
      </c>
      <c r="I6" s="22">
        <v>65569525</v>
      </c>
      <c r="J6" s="22">
        <v>196907361</v>
      </c>
      <c r="K6" s="22">
        <v>58779793</v>
      </c>
      <c r="L6" s="22">
        <v>58637169</v>
      </c>
      <c r="M6" s="22">
        <v>57904852</v>
      </c>
      <c r="N6" s="22">
        <v>175321814</v>
      </c>
      <c r="O6" s="22">
        <v>63138983</v>
      </c>
      <c r="P6" s="22">
        <v>55235288</v>
      </c>
      <c r="Q6" s="22">
        <v>59802521</v>
      </c>
      <c r="R6" s="22">
        <v>178176792</v>
      </c>
      <c r="S6" s="22">
        <v>0</v>
      </c>
      <c r="T6" s="22">
        <v>0</v>
      </c>
      <c r="U6" s="22">
        <v>0</v>
      </c>
      <c r="V6" s="22">
        <v>0</v>
      </c>
      <c r="W6" s="22">
        <v>550405967</v>
      </c>
      <c r="X6" s="22">
        <v>537850917</v>
      </c>
      <c r="Y6" s="22">
        <v>12555050</v>
      </c>
      <c r="Z6" s="23">
        <v>2.334299264567397</v>
      </c>
      <c r="AA6" s="20">
        <v>717134591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1744482</v>
      </c>
      <c r="D21" s="20">
        <v>0</v>
      </c>
      <c r="E21" s="21">
        <v>400000</v>
      </c>
      <c r="F21" s="22">
        <v>400000</v>
      </c>
      <c r="G21" s="22">
        <v>809</v>
      </c>
      <c r="H21" s="22">
        <v>2721</v>
      </c>
      <c r="I21" s="22">
        <v>89208</v>
      </c>
      <c r="J21" s="22">
        <v>92738</v>
      </c>
      <c r="K21" s="22">
        <v>7862</v>
      </c>
      <c r="L21" s="22">
        <v>1617</v>
      </c>
      <c r="M21" s="22">
        <v>60270</v>
      </c>
      <c r="N21" s="22">
        <v>69749</v>
      </c>
      <c r="O21" s="22">
        <v>110617</v>
      </c>
      <c r="P21" s="22">
        <v>995078</v>
      </c>
      <c r="Q21" s="22">
        <v>320088</v>
      </c>
      <c r="R21" s="22">
        <v>1425783</v>
      </c>
      <c r="S21" s="22">
        <v>0</v>
      </c>
      <c r="T21" s="22">
        <v>0</v>
      </c>
      <c r="U21" s="22">
        <v>0</v>
      </c>
      <c r="V21" s="22">
        <v>0</v>
      </c>
      <c r="W21" s="22">
        <v>1588270</v>
      </c>
      <c r="X21" s="22">
        <v>299997</v>
      </c>
      <c r="Y21" s="22">
        <v>1288273</v>
      </c>
      <c r="Z21" s="23">
        <v>429.42862761960947</v>
      </c>
      <c r="AA21" s="20">
        <v>400000</v>
      </c>
    </row>
    <row r="22" spans="1:27" x14ac:dyDescent="0.25">
      <c r="A22" s="19" t="s">
        <v>50</v>
      </c>
      <c r="B22" s="15" t="s">
        <v>32</v>
      </c>
      <c r="C22" s="20">
        <v>548</v>
      </c>
      <c r="D22" s="20">
        <v>0</v>
      </c>
      <c r="E22" s="21">
        <v>0</v>
      </c>
      <c r="F22" s="22">
        <v>0</v>
      </c>
      <c r="G22" s="22">
        <v>0</v>
      </c>
      <c r="H22" s="22">
        <v>45</v>
      </c>
      <c r="I22" s="22">
        <v>22</v>
      </c>
      <c r="J22" s="22">
        <v>67</v>
      </c>
      <c r="K22" s="22">
        <v>28</v>
      </c>
      <c r="L22" s="22">
        <v>385</v>
      </c>
      <c r="M22" s="22">
        <v>224</v>
      </c>
      <c r="N22" s="22">
        <v>637</v>
      </c>
      <c r="O22" s="22">
        <v>36</v>
      </c>
      <c r="P22" s="22">
        <v>23</v>
      </c>
      <c r="Q22" s="22">
        <v>68</v>
      </c>
      <c r="R22" s="22">
        <v>127</v>
      </c>
      <c r="S22" s="22">
        <v>0</v>
      </c>
      <c r="T22" s="22">
        <v>0</v>
      </c>
      <c r="U22" s="22">
        <v>0</v>
      </c>
      <c r="V22" s="22">
        <v>0</v>
      </c>
      <c r="W22" s="22">
        <v>831</v>
      </c>
      <c r="X22" s="22">
        <v>0</v>
      </c>
      <c r="Y22" s="22">
        <v>831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758741</v>
      </c>
      <c r="D26" s="20">
        <v>0</v>
      </c>
      <c r="E26" s="21">
        <v>400000</v>
      </c>
      <c r="F26" s="22">
        <v>400000</v>
      </c>
      <c r="G26" s="22">
        <v>32243</v>
      </c>
      <c r="H26" s="22">
        <v>52680</v>
      </c>
      <c r="I26" s="22">
        <v>43621</v>
      </c>
      <c r="J26" s="22">
        <v>128544</v>
      </c>
      <c r="K26" s="22">
        <v>3770</v>
      </c>
      <c r="L26" s="22">
        <v>8212</v>
      </c>
      <c r="M26" s="22">
        <v>48882</v>
      </c>
      <c r="N26" s="22">
        <v>60864</v>
      </c>
      <c r="O26" s="22">
        <v>25489</v>
      </c>
      <c r="P26" s="22">
        <v>12909</v>
      </c>
      <c r="Q26" s="22">
        <v>18131</v>
      </c>
      <c r="R26" s="22">
        <v>56529</v>
      </c>
      <c r="S26" s="22">
        <v>0</v>
      </c>
      <c r="T26" s="22">
        <v>0</v>
      </c>
      <c r="U26" s="22">
        <v>0</v>
      </c>
      <c r="V26" s="22">
        <v>0</v>
      </c>
      <c r="W26" s="22">
        <v>245937</v>
      </c>
      <c r="X26" s="22">
        <v>299997</v>
      </c>
      <c r="Y26" s="22">
        <v>-54060</v>
      </c>
      <c r="Z26" s="23">
        <v>-18.02018020180202</v>
      </c>
      <c r="AA26" s="20">
        <v>400000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47149895</v>
      </c>
      <c r="D28" s="20">
        <v>0</v>
      </c>
      <c r="E28" s="21">
        <v>44531054</v>
      </c>
      <c r="F28" s="22">
        <v>62936609</v>
      </c>
      <c r="G28" s="22">
        <v>18554606</v>
      </c>
      <c r="H28" s="22">
        <v>0</v>
      </c>
      <c r="I28" s="22">
        <v>0</v>
      </c>
      <c r="J28" s="22">
        <v>18554606</v>
      </c>
      <c r="K28" s="22">
        <v>0</v>
      </c>
      <c r="L28" s="22">
        <v>0</v>
      </c>
      <c r="M28" s="22">
        <v>14843685</v>
      </c>
      <c r="N28" s="22">
        <v>14843685</v>
      </c>
      <c r="O28" s="22">
        <v>0</v>
      </c>
      <c r="P28" s="22">
        <v>0</v>
      </c>
      <c r="Q28" s="22">
        <v>29538319</v>
      </c>
      <c r="R28" s="22">
        <v>29538319</v>
      </c>
      <c r="S28" s="22">
        <v>0</v>
      </c>
      <c r="T28" s="22">
        <v>0</v>
      </c>
      <c r="U28" s="22">
        <v>0</v>
      </c>
      <c r="V28" s="22">
        <v>0</v>
      </c>
      <c r="W28" s="22">
        <v>62936610</v>
      </c>
      <c r="X28" s="22">
        <v>47202453</v>
      </c>
      <c r="Y28" s="22">
        <v>15734157</v>
      </c>
      <c r="Z28" s="23">
        <v>33.33334604453713</v>
      </c>
      <c r="AA28" s="20">
        <v>62936609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2022861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730744829</v>
      </c>
      <c r="D35" s="29">
        <f t="shared" ref="D35:Y35" si="0">SUM(D6:D34)</f>
        <v>0</v>
      </c>
      <c r="E35" s="30">
        <f t="shared" si="0"/>
        <v>789871200</v>
      </c>
      <c r="F35" s="31">
        <f t="shared" si="0"/>
        <v>780871200</v>
      </c>
      <c r="G35" s="31">
        <f t="shared" si="0"/>
        <v>81926006</v>
      </c>
      <c r="H35" s="31">
        <f t="shared" si="0"/>
        <v>68054934</v>
      </c>
      <c r="I35" s="31">
        <f t="shared" si="0"/>
        <v>65702376</v>
      </c>
      <c r="J35" s="31">
        <f t="shared" si="0"/>
        <v>215683316</v>
      </c>
      <c r="K35" s="31">
        <f t="shared" si="0"/>
        <v>58791453</v>
      </c>
      <c r="L35" s="31">
        <f t="shared" si="0"/>
        <v>58647383</v>
      </c>
      <c r="M35" s="31">
        <f t="shared" si="0"/>
        <v>72857913</v>
      </c>
      <c r="N35" s="31">
        <f t="shared" si="0"/>
        <v>190296749</v>
      </c>
      <c r="O35" s="31">
        <f t="shared" si="0"/>
        <v>63275125</v>
      </c>
      <c r="P35" s="31">
        <f t="shared" si="0"/>
        <v>56243298</v>
      </c>
      <c r="Q35" s="31">
        <f t="shared" si="0"/>
        <v>89679127</v>
      </c>
      <c r="R35" s="31">
        <f t="shared" si="0"/>
        <v>209197550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615177615</v>
      </c>
      <c r="X35" s="31">
        <f t="shared" si="0"/>
        <v>585653364</v>
      </c>
      <c r="Y35" s="31">
        <f t="shared" si="0"/>
        <v>29524251</v>
      </c>
      <c r="Z35" s="32">
        <f>+IF(X35&lt;&gt;0,+(Y35/X35)*100,0)</f>
        <v>5.0412501344395935</v>
      </c>
      <c r="AA35" s="29">
        <f>SUM(AA6:AA34)</f>
        <v>780871200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30851185</v>
      </c>
      <c r="D37" s="20">
        <v>0</v>
      </c>
      <c r="E37" s="21">
        <v>39015791</v>
      </c>
      <c r="F37" s="22">
        <v>34076929</v>
      </c>
      <c r="G37" s="22">
        <v>2220266</v>
      </c>
      <c r="H37" s="22">
        <v>2562948</v>
      </c>
      <c r="I37" s="22">
        <v>2552236</v>
      </c>
      <c r="J37" s="22">
        <v>7335450</v>
      </c>
      <c r="K37" s="22">
        <v>2555808</v>
      </c>
      <c r="L37" s="22">
        <v>4036680</v>
      </c>
      <c r="M37" s="22">
        <v>2617395</v>
      </c>
      <c r="N37" s="22">
        <v>9209883</v>
      </c>
      <c r="O37" s="22">
        <v>2592030</v>
      </c>
      <c r="P37" s="22">
        <v>2599459</v>
      </c>
      <c r="Q37" s="22">
        <v>2608612</v>
      </c>
      <c r="R37" s="22">
        <v>7800101</v>
      </c>
      <c r="S37" s="22">
        <v>0</v>
      </c>
      <c r="T37" s="22">
        <v>0</v>
      </c>
      <c r="U37" s="22">
        <v>0</v>
      </c>
      <c r="V37" s="22">
        <v>0</v>
      </c>
      <c r="W37" s="22">
        <v>24345434</v>
      </c>
      <c r="X37" s="22">
        <v>25557714</v>
      </c>
      <c r="Y37" s="22">
        <v>-1212280</v>
      </c>
      <c r="Z37" s="23">
        <v>-4.7433037242689231</v>
      </c>
      <c r="AA37" s="20">
        <v>34076929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481546884</v>
      </c>
      <c r="D39" s="20">
        <v>0</v>
      </c>
      <c r="E39" s="21">
        <v>556159858</v>
      </c>
      <c r="F39" s="22">
        <v>553189858</v>
      </c>
      <c r="G39" s="22">
        <v>13597</v>
      </c>
      <c r="H39" s="22">
        <v>66036479</v>
      </c>
      <c r="I39" s="22">
        <v>59318088</v>
      </c>
      <c r="J39" s="22">
        <v>125368164</v>
      </c>
      <c r="K39" s="22">
        <v>42949723</v>
      </c>
      <c r="L39" s="22">
        <v>42222802</v>
      </c>
      <c r="M39" s="22">
        <v>38898304</v>
      </c>
      <c r="N39" s="22">
        <v>124070829</v>
      </c>
      <c r="O39" s="22">
        <v>43735992</v>
      </c>
      <c r="P39" s="22">
        <v>42831680</v>
      </c>
      <c r="Q39" s="22">
        <v>40034278</v>
      </c>
      <c r="R39" s="22">
        <v>126601950</v>
      </c>
      <c r="S39" s="22">
        <v>0</v>
      </c>
      <c r="T39" s="22">
        <v>0</v>
      </c>
      <c r="U39" s="22">
        <v>0</v>
      </c>
      <c r="V39" s="22">
        <v>0</v>
      </c>
      <c r="W39" s="22">
        <v>376040943</v>
      </c>
      <c r="X39" s="22">
        <v>414892377</v>
      </c>
      <c r="Y39" s="22">
        <v>-38851434</v>
      </c>
      <c r="Z39" s="23">
        <v>-9.3642197721073099</v>
      </c>
      <c r="AA39" s="20">
        <v>553189858</v>
      </c>
    </row>
    <row r="40" spans="1:27" x14ac:dyDescent="0.25">
      <c r="A40" s="19" t="s">
        <v>66</v>
      </c>
      <c r="B40" s="15" t="s">
        <v>32</v>
      </c>
      <c r="C40" s="20">
        <v>7837330</v>
      </c>
      <c r="D40" s="20">
        <v>0</v>
      </c>
      <c r="E40" s="21">
        <v>10827059</v>
      </c>
      <c r="F40" s="22">
        <v>10827059</v>
      </c>
      <c r="G40" s="22">
        <v>201799</v>
      </c>
      <c r="H40" s="22">
        <v>446000</v>
      </c>
      <c r="I40" s="22">
        <v>355142</v>
      </c>
      <c r="J40" s="22">
        <v>1002941</v>
      </c>
      <c r="K40" s="22">
        <v>1205057</v>
      </c>
      <c r="L40" s="22">
        <v>793055</v>
      </c>
      <c r="M40" s="22">
        <v>374444</v>
      </c>
      <c r="N40" s="22">
        <v>2372556</v>
      </c>
      <c r="O40" s="22">
        <v>761683</v>
      </c>
      <c r="P40" s="22">
        <v>434521</v>
      </c>
      <c r="Q40" s="22">
        <v>840745</v>
      </c>
      <c r="R40" s="22">
        <v>2036949</v>
      </c>
      <c r="S40" s="22">
        <v>0</v>
      </c>
      <c r="T40" s="22">
        <v>0</v>
      </c>
      <c r="U40" s="22">
        <v>0</v>
      </c>
      <c r="V40" s="22">
        <v>0</v>
      </c>
      <c r="W40" s="22">
        <v>5412446</v>
      </c>
      <c r="X40" s="22">
        <v>8120250</v>
      </c>
      <c r="Y40" s="22">
        <v>-2707804</v>
      </c>
      <c r="Z40" s="23">
        <v>-33.346313229272496</v>
      </c>
      <c r="AA40" s="20">
        <v>10827059</v>
      </c>
    </row>
    <row r="41" spans="1:27" x14ac:dyDescent="0.25">
      <c r="A41" s="19" t="s">
        <v>67</v>
      </c>
      <c r="B41" s="15" t="s">
        <v>32</v>
      </c>
      <c r="C41" s="20">
        <v>4231324</v>
      </c>
      <c r="D41" s="20">
        <v>0</v>
      </c>
      <c r="E41" s="21">
        <v>7197863</v>
      </c>
      <c r="F41" s="22">
        <v>100</v>
      </c>
      <c r="G41" s="22">
        <v>599822</v>
      </c>
      <c r="H41" s="22">
        <v>599822</v>
      </c>
      <c r="I41" s="22">
        <v>599822</v>
      </c>
      <c r="J41" s="22">
        <v>1799466</v>
      </c>
      <c r="K41" s="22">
        <v>599822</v>
      </c>
      <c r="L41" s="22">
        <v>599822</v>
      </c>
      <c r="M41" s="22">
        <v>599822</v>
      </c>
      <c r="N41" s="22">
        <v>1799466</v>
      </c>
      <c r="O41" s="22">
        <v>-3598873</v>
      </c>
      <c r="P41" s="22">
        <v>8</v>
      </c>
      <c r="Q41" s="22">
        <v>8</v>
      </c>
      <c r="R41" s="22">
        <v>-3598857</v>
      </c>
      <c r="S41" s="22">
        <v>0</v>
      </c>
      <c r="T41" s="22">
        <v>0</v>
      </c>
      <c r="U41" s="22">
        <v>0</v>
      </c>
      <c r="V41" s="22">
        <v>0</v>
      </c>
      <c r="W41" s="22">
        <v>75</v>
      </c>
      <c r="X41" s="22">
        <v>72</v>
      </c>
      <c r="Y41" s="22">
        <v>3</v>
      </c>
      <c r="Z41" s="23">
        <v>4.1666666666666661</v>
      </c>
      <c r="AA41" s="20">
        <v>100</v>
      </c>
    </row>
    <row r="42" spans="1:27" x14ac:dyDescent="0.25">
      <c r="A42" s="19" t="s">
        <v>68</v>
      </c>
      <c r="B42" s="15" t="s">
        <v>32</v>
      </c>
      <c r="C42" s="20">
        <v>28029122</v>
      </c>
      <c r="D42" s="20">
        <v>0</v>
      </c>
      <c r="E42" s="21">
        <v>28644688</v>
      </c>
      <c r="F42" s="22">
        <v>28644688</v>
      </c>
      <c r="G42" s="22">
        <v>2387057</v>
      </c>
      <c r="H42" s="22">
        <v>2387057</v>
      </c>
      <c r="I42" s="22">
        <v>2387057</v>
      </c>
      <c r="J42" s="22">
        <v>7161171</v>
      </c>
      <c r="K42" s="22">
        <v>2387057</v>
      </c>
      <c r="L42" s="22">
        <v>2387057</v>
      </c>
      <c r="M42" s="22">
        <v>2387057</v>
      </c>
      <c r="N42" s="22">
        <v>7161171</v>
      </c>
      <c r="O42" s="22">
        <v>2387057</v>
      </c>
      <c r="P42" s="22">
        <v>2387057</v>
      </c>
      <c r="Q42" s="22">
        <v>2387057</v>
      </c>
      <c r="R42" s="22">
        <v>7161171</v>
      </c>
      <c r="S42" s="22">
        <v>0</v>
      </c>
      <c r="T42" s="22">
        <v>0</v>
      </c>
      <c r="U42" s="22">
        <v>0</v>
      </c>
      <c r="V42" s="22">
        <v>0</v>
      </c>
      <c r="W42" s="22">
        <v>21483513</v>
      </c>
      <c r="X42" s="22">
        <v>21483486</v>
      </c>
      <c r="Y42" s="22">
        <v>27</v>
      </c>
      <c r="Z42" s="23">
        <v>1.2567792768827183E-4</v>
      </c>
      <c r="AA42" s="20">
        <v>28644688</v>
      </c>
    </row>
    <row r="43" spans="1:27" x14ac:dyDescent="0.25">
      <c r="A43" s="19" t="s">
        <v>69</v>
      </c>
      <c r="B43" s="15" t="s">
        <v>32</v>
      </c>
      <c r="C43" s="20">
        <v>14090827</v>
      </c>
      <c r="D43" s="20">
        <v>0</v>
      </c>
      <c r="E43" s="21">
        <v>16535000</v>
      </c>
      <c r="F43" s="22">
        <v>13175000</v>
      </c>
      <c r="G43" s="22">
        <v>0</v>
      </c>
      <c r="H43" s="22">
        <v>129365</v>
      </c>
      <c r="I43" s="22">
        <v>174558</v>
      </c>
      <c r="J43" s="22">
        <v>303923</v>
      </c>
      <c r="K43" s="22">
        <v>0</v>
      </c>
      <c r="L43" s="22">
        <v>142442</v>
      </c>
      <c r="M43" s="22">
        <v>7358855</v>
      </c>
      <c r="N43" s="22">
        <v>7501297</v>
      </c>
      <c r="O43" s="22">
        <v>-624150</v>
      </c>
      <c r="P43" s="22">
        <v>344206</v>
      </c>
      <c r="Q43" s="22">
        <v>309805</v>
      </c>
      <c r="R43" s="22">
        <v>29861</v>
      </c>
      <c r="S43" s="22">
        <v>0</v>
      </c>
      <c r="T43" s="22">
        <v>0</v>
      </c>
      <c r="U43" s="22">
        <v>0</v>
      </c>
      <c r="V43" s="22">
        <v>0</v>
      </c>
      <c r="W43" s="22">
        <v>7835081</v>
      </c>
      <c r="X43" s="22">
        <v>9881244</v>
      </c>
      <c r="Y43" s="22">
        <v>-2046163</v>
      </c>
      <c r="Z43" s="23">
        <v>-20.707544515650053</v>
      </c>
      <c r="AA43" s="20">
        <v>13175000</v>
      </c>
    </row>
    <row r="44" spans="1:27" x14ac:dyDescent="0.25">
      <c r="A44" s="19" t="s">
        <v>70</v>
      </c>
      <c r="B44" s="15" t="s">
        <v>32</v>
      </c>
      <c r="C44" s="20">
        <v>7123199</v>
      </c>
      <c r="D44" s="20">
        <v>0</v>
      </c>
      <c r="E44" s="21">
        <v>8356143</v>
      </c>
      <c r="F44" s="22">
        <v>9013643</v>
      </c>
      <c r="G44" s="22">
        <v>18684</v>
      </c>
      <c r="H44" s="22">
        <v>156925</v>
      </c>
      <c r="I44" s="22">
        <v>322102</v>
      </c>
      <c r="J44" s="22">
        <v>497711</v>
      </c>
      <c r="K44" s="22">
        <v>500637</v>
      </c>
      <c r="L44" s="22">
        <v>612545</v>
      </c>
      <c r="M44" s="22">
        <v>938003</v>
      </c>
      <c r="N44" s="22">
        <v>2051185</v>
      </c>
      <c r="O44" s="22">
        <v>501202</v>
      </c>
      <c r="P44" s="22">
        <v>405508</v>
      </c>
      <c r="Q44" s="22">
        <v>726530</v>
      </c>
      <c r="R44" s="22">
        <v>1633240</v>
      </c>
      <c r="S44" s="22">
        <v>0</v>
      </c>
      <c r="T44" s="22">
        <v>0</v>
      </c>
      <c r="U44" s="22">
        <v>0</v>
      </c>
      <c r="V44" s="22">
        <v>0</v>
      </c>
      <c r="W44" s="22">
        <v>4182136</v>
      </c>
      <c r="X44" s="22">
        <v>6760188</v>
      </c>
      <c r="Y44" s="22">
        <v>-2578052</v>
      </c>
      <c r="Z44" s="23">
        <v>-38.135803323812887</v>
      </c>
      <c r="AA44" s="20">
        <v>9013643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11570287</v>
      </c>
      <c r="D46" s="20">
        <v>0</v>
      </c>
      <c r="E46" s="21">
        <v>5851215</v>
      </c>
      <c r="F46" s="22">
        <v>21765904</v>
      </c>
      <c r="G46" s="22">
        <v>0</v>
      </c>
      <c r="H46" s="22">
        <v>0</v>
      </c>
      <c r="I46" s="22">
        <v>3960128</v>
      </c>
      <c r="J46" s="22">
        <v>3960128</v>
      </c>
      <c r="K46" s="22">
        <v>0</v>
      </c>
      <c r="L46" s="22">
        <v>18482417</v>
      </c>
      <c r="M46" s="22">
        <v>-2489015</v>
      </c>
      <c r="N46" s="22">
        <v>15993402</v>
      </c>
      <c r="O46" s="22">
        <v>0</v>
      </c>
      <c r="P46" s="22">
        <v>-5595</v>
      </c>
      <c r="Q46" s="22">
        <v>0</v>
      </c>
      <c r="R46" s="22">
        <v>-5595</v>
      </c>
      <c r="S46" s="22">
        <v>0</v>
      </c>
      <c r="T46" s="22">
        <v>0</v>
      </c>
      <c r="U46" s="22">
        <v>0</v>
      </c>
      <c r="V46" s="22">
        <v>0</v>
      </c>
      <c r="W46" s="22">
        <v>19947935</v>
      </c>
      <c r="X46" s="22">
        <v>16324425</v>
      </c>
      <c r="Y46" s="22">
        <v>3623510</v>
      </c>
      <c r="Z46" s="23">
        <v>22.196861451475318</v>
      </c>
      <c r="AA46" s="20">
        <v>21765904</v>
      </c>
    </row>
    <row r="47" spans="1:27" x14ac:dyDescent="0.25">
      <c r="A47" s="19" t="s">
        <v>73</v>
      </c>
      <c r="B47" s="15" t="s">
        <v>32</v>
      </c>
      <c r="C47" s="20">
        <v>1311588</v>
      </c>
      <c r="D47" s="20">
        <v>0</v>
      </c>
      <c r="E47" s="21">
        <v>2196756</v>
      </c>
      <c r="F47" s="22">
        <v>1960256</v>
      </c>
      <c r="G47" s="22">
        <v>78472</v>
      </c>
      <c r="H47" s="22">
        <v>82505</v>
      </c>
      <c r="I47" s="22">
        <v>126326</v>
      </c>
      <c r="J47" s="22">
        <v>287303</v>
      </c>
      <c r="K47" s="22">
        <v>72715</v>
      </c>
      <c r="L47" s="22">
        <v>137260</v>
      </c>
      <c r="M47" s="22">
        <v>114422</v>
      </c>
      <c r="N47" s="22">
        <v>324397</v>
      </c>
      <c r="O47" s="22">
        <v>66683</v>
      </c>
      <c r="P47" s="22">
        <v>89090</v>
      </c>
      <c r="Q47" s="22">
        <v>202075</v>
      </c>
      <c r="R47" s="22">
        <v>357848</v>
      </c>
      <c r="S47" s="22">
        <v>0</v>
      </c>
      <c r="T47" s="22">
        <v>0</v>
      </c>
      <c r="U47" s="22">
        <v>0</v>
      </c>
      <c r="V47" s="22">
        <v>0</v>
      </c>
      <c r="W47" s="22">
        <v>969548</v>
      </c>
      <c r="X47" s="22">
        <v>1470123</v>
      </c>
      <c r="Y47" s="22">
        <v>-500575</v>
      </c>
      <c r="Z47" s="23">
        <v>-34.049872017511461</v>
      </c>
      <c r="AA47" s="20">
        <v>1960256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586591746</v>
      </c>
      <c r="D50" s="29">
        <f t="shared" ref="D50:Y50" si="1">SUM(D37:D49)</f>
        <v>0</v>
      </c>
      <c r="E50" s="30">
        <f t="shared" si="1"/>
        <v>674784373</v>
      </c>
      <c r="F50" s="31">
        <f t="shared" si="1"/>
        <v>672653437</v>
      </c>
      <c r="G50" s="31">
        <f t="shared" si="1"/>
        <v>5519697</v>
      </c>
      <c r="H50" s="31">
        <f t="shared" si="1"/>
        <v>72401101</v>
      </c>
      <c r="I50" s="31">
        <f t="shared" si="1"/>
        <v>69795459</v>
      </c>
      <c r="J50" s="31">
        <f t="shared" si="1"/>
        <v>147716257</v>
      </c>
      <c r="K50" s="31">
        <f t="shared" si="1"/>
        <v>50270819</v>
      </c>
      <c r="L50" s="31">
        <f t="shared" si="1"/>
        <v>69414080</v>
      </c>
      <c r="M50" s="31">
        <f t="shared" si="1"/>
        <v>50799287</v>
      </c>
      <c r="N50" s="31">
        <f t="shared" si="1"/>
        <v>170484186</v>
      </c>
      <c r="O50" s="31">
        <f t="shared" si="1"/>
        <v>45821624</v>
      </c>
      <c r="P50" s="31">
        <f t="shared" si="1"/>
        <v>49085934</v>
      </c>
      <c r="Q50" s="31">
        <f t="shared" si="1"/>
        <v>47109110</v>
      </c>
      <c r="R50" s="31">
        <f t="shared" si="1"/>
        <v>142016668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460217111</v>
      </c>
      <c r="X50" s="31">
        <f t="shared" si="1"/>
        <v>504489879</v>
      </c>
      <c r="Y50" s="31">
        <f t="shared" si="1"/>
        <v>-44272768</v>
      </c>
      <c r="Z50" s="32">
        <f>+IF(X50&lt;&gt;0,+(Y50/X50)*100,0)</f>
        <v>-8.7757494932817082</v>
      </c>
      <c r="AA50" s="29">
        <f>SUM(AA37:AA49)</f>
        <v>672653437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144153083</v>
      </c>
      <c r="D51" s="39">
        <f t="shared" si="2"/>
        <v>0</v>
      </c>
      <c r="E51" s="40">
        <f t="shared" si="2"/>
        <v>115086827</v>
      </c>
      <c r="F51" s="41">
        <f t="shared" si="2"/>
        <v>108217763</v>
      </c>
      <c r="G51" s="41">
        <f t="shared" si="2"/>
        <v>76406309</v>
      </c>
      <c r="H51" s="41">
        <f t="shared" si="2"/>
        <v>-4346167</v>
      </c>
      <c r="I51" s="41">
        <f t="shared" si="2"/>
        <v>-4093083</v>
      </c>
      <c r="J51" s="41">
        <f t="shared" si="2"/>
        <v>67967059</v>
      </c>
      <c r="K51" s="41">
        <f t="shared" si="2"/>
        <v>8520634</v>
      </c>
      <c r="L51" s="41">
        <f t="shared" si="2"/>
        <v>-10766697</v>
      </c>
      <c r="M51" s="41">
        <f t="shared" si="2"/>
        <v>22058626</v>
      </c>
      <c r="N51" s="41">
        <f t="shared" si="2"/>
        <v>19812563</v>
      </c>
      <c r="O51" s="41">
        <f t="shared" si="2"/>
        <v>17453501</v>
      </c>
      <c r="P51" s="41">
        <f t="shared" si="2"/>
        <v>7157364</v>
      </c>
      <c r="Q51" s="41">
        <f t="shared" si="2"/>
        <v>42570017</v>
      </c>
      <c r="R51" s="41">
        <f t="shared" si="2"/>
        <v>67180882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154960504</v>
      </c>
      <c r="X51" s="41">
        <f t="shared" si="2"/>
        <v>81163485</v>
      </c>
      <c r="Y51" s="41">
        <f t="shared" si="2"/>
        <v>73797019</v>
      </c>
      <c r="Z51" s="42">
        <f>+IF(X51&lt;&gt;0,+(Y51/X51)*100,0)</f>
        <v>90.923916093548712</v>
      </c>
      <c r="AA51" s="39">
        <f>+AA35-AA50</f>
        <v>108217763</v>
      </c>
    </row>
    <row r="52" spans="1:27" x14ac:dyDescent="0.25">
      <c r="A52" s="43" t="s">
        <v>78</v>
      </c>
      <c r="B52" s="15" t="s">
        <v>32</v>
      </c>
      <c r="C52" s="20">
        <v>19334000</v>
      </c>
      <c r="D52" s="20">
        <v>0</v>
      </c>
      <c r="E52" s="21">
        <v>13908000</v>
      </c>
      <c r="F52" s="22">
        <v>13908000</v>
      </c>
      <c r="G52" s="22">
        <v>0</v>
      </c>
      <c r="H52" s="22">
        <v>0</v>
      </c>
      <c r="I52" s="22">
        <v>0</v>
      </c>
      <c r="J52" s="22">
        <v>0</v>
      </c>
      <c r="K52" s="22">
        <v>560055</v>
      </c>
      <c r="L52" s="22">
        <v>0</v>
      </c>
      <c r="M52" s="22">
        <v>690939</v>
      </c>
      <c r="N52" s="22">
        <v>1250994</v>
      </c>
      <c r="O52" s="22">
        <v>0</v>
      </c>
      <c r="P52" s="22">
        <v>823183</v>
      </c>
      <c r="Q52" s="22">
        <v>293097</v>
      </c>
      <c r="R52" s="22">
        <v>1116280</v>
      </c>
      <c r="S52" s="22">
        <v>0</v>
      </c>
      <c r="T52" s="22">
        <v>0</v>
      </c>
      <c r="U52" s="22">
        <v>0</v>
      </c>
      <c r="V52" s="22">
        <v>0</v>
      </c>
      <c r="W52" s="22">
        <v>2367274</v>
      </c>
      <c r="X52" s="22">
        <v>10431000</v>
      </c>
      <c r="Y52" s="22">
        <v>-8063726</v>
      </c>
      <c r="Z52" s="23">
        <v>-77.305397373214461</v>
      </c>
      <c r="AA52" s="20">
        <v>13908000</v>
      </c>
    </row>
    <row r="53" spans="1:27" x14ac:dyDescent="0.25">
      <c r="A53" s="43" t="s">
        <v>79</v>
      </c>
      <c r="B53" s="15" t="s">
        <v>32</v>
      </c>
      <c r="C53" s="44">
        <v>342891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163829974</v>
      </c>
      <c r="D54" s="48">
        <f t="shared" si="3"/>
        <v>0</v>
      </c>
      <c r="E54" s="49">
        <f t="shared" si="3"/>
        <v>128994827</v>
      </c>
      <c r="F54" s="50">
        <f t="shared" si="3"/>
        <v>122125763</v>
      </c>
      <c r="G54" s="50">
        <f t="shared" si="3"/>
        <v>76406309</v>
      </c>
      <c r="H54" s="50">
        <f t="shared" si="3"/>
        <v>-4346167</v>
      </c>
      <c r="I54" s="50">
        <f t="shared" si="3"/>
        <v>-4093083</v>
      </c>
      <c r="J54" s="50">
        <f t="shared" si="3"/>
        <v>67967059</v>
      </c>
      <c r="K54" s="50">
        <f t="shared" si="3"/>
        <v>9080689</v>
      </c>
      <c r="L54" s="50">
        <f t="shared" si="3"/>
        <v>-10766697</v>
      </c>
      <c r="M54" s="50">
        <f t="shared" si="3"/>
        <v>22749565</v>
      </c>
      <c r="N54" s="50">
        <f t="shared" si="3"/>
        <v>21063557</v>
      </c>
      <c r="O54" s="50">
        <f t="shared" si="3"/>
        <v>17453501</v>
      </c>
      <c r="P54" s="50">
        <f t="shared" si="3"/>
        <v>7980547</v>
      </c>
      <c r="Q54" s="50">
        <f t="shared" si="3"/>
        <v>42863114</v>
      </c>
      <c r="R54" s="50">
        <f t="shared" si="3"/>
        <v>68297162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157327778</v>
      </c>
      <c r="X54" s="50">
        <f t="shared" si="3"/>
        <v>91594485</v>
      </c>
      <c r="Y54" s="50">
        <f t="shared" si="3"/>
        <v>65733293</v>
      </c>
      <c r="Z54" s="51">
        <f>+IF(X54&lt;&gt;0,+(Y54/X54)*100,0)</f>
        <v>71.765557718895408</v>
      </c>
      <c r="AA54" s="48">
        <f>SUM(AA51:AA53)</f>
        <v>122125763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163829974</v>
      </c>
      <c r="D56" s="54">
        <f>+D54-D55</f>
        <v>0</v>
      </c>
      <c r="E56" s="55">
        <f t="shared" si="4"/>
        <v>128994827</v>
      </c>
      <c r="F56" s="56">
        <f t="shared" si="4"/>
        <v>122125763</v>
      </c>
      <c r="G56" s="56">
        <f t="shared" si="4"/>
        <v>76406309</v>
      </c>
      <c r="H56" s="56">
        <f t="shared" si="4"/>
        <v>-4346167</v>
      </c>
      <c r="I56" s="56">
        <f t="shared" si="4"/>
        <v>-4093083</v>
      </c>
      <c r="J56" s="56">
        <f t="shared" si="4"/>
        <v>67967059</v>
      </c>
      <c r="K56" s="56">
        <f t="shared" si="4"/>
        <v>9080689</v>
      </c>
      <c r="L56" s="56">
        <f t="shared" si="4"/>
        <v>-10766697</v>
      </c>
      <c r="M56" s="56">
        <f t="shared" si="4"/>
        <v>22749565</v>
      </c>
      <c r="N56" s="56">
        <f t="shared" si="4"/>
        <v>21063557</v>
      </c>
      <c r="O56" s="56">
        <f t="shared" si="4"/>
        <v>17453501</v>
      </c>
      <c r="P56" s="56">
        <f t="shared" si="4"/>
        <v>7980547</v>
      </c>
      <c r="Q56" s="56">
        <f t="shared" si="4"/>
        <v>42863114</v>
      </c>
      <c r="R56" s="56">
        <f t="shared" si="4"/>
        <v>68297162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157327778</v>
      </c>
      <c r="X56" s="56">
        <f t="shared" si="4"/>
        <v>91594485</v>
      </c>
      <c r="Y56" s="56">
        <f t="shared" si="4"/>
        <v>65733293</v>
      </c>
      <c r="Z56" s="57">
        <f>+IF(X56&lt;&gt;0,+(Y56/X56)*100,0)</f>
        <v>71.765557718895408</v>
      </c>
      <c r="AA56" s="54">
        <f>+AA54-AA55</f>
        <v>122125763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163829974</v>
      </c>
      <c r="D59" s="48">
        <f>SUM(D56:D58)</f>
        <v>0</v>
      </c>
      <c r="E59" s="49">
        <f t="shared" si="5"/>
        <v>128994827</v>
      </c>
      <c r="F59" s="50">
        <f t="shared" si="5"/>
        <v>122125763</v>
      </c>
      <c r="G59" s="50">
        <f t="shared" si="5"/>
        <v>76406309</v>
      </c>
      <c r="H59" s="50">
        <f t="shared" si="5"/>
        <v>-4346167</v>
      </c>
      <c r="I59" s="50">
        <f t="shared" si="5"/>
        <v>-4093083</v>
      </c>
      <c r="J59" s="50">
        <f t="shared" si="5"/>
        <v>67967059</v>
      </c>
      <c r="K59" s="50">
        <f t="shared" si="5"/>
        <v>9080689</v>
      </c>
      <c r="L59" s="50">
        <f t="shared" si="5"/>
        <v>-10766697</v>
      </c>
      <c r="M59" s="50">
        <f t="shared" si="5"/>
        <v>22749565</v>
      </c>
      <c r="N59" s="50">
        <f t="shared" si="5"/>
        <v>21063557</v>
      </c>
      <c r="O59" s="50">
        <f t="shared" si="5"/>
        <v>17453501</v>
      </c>
      <c r="P59" s="50">
        <f t="shared" si="5"/>
        <v>7980547</v>
      </c>
      <c r="Q59" s="50">
        <f t="shared" si="5"/>
        <v>42863114</v>
      </c>
      <c r="R59" s="50">
        <f t="shared" si="5"/>
        <v>68297162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157327778</v>
      </c>
      <c r="X59" s="50">
        <f t="shared" si="5"/>
        <v>91594485</v>
      </c>
      <c r="Y59" s="50">
        <f t="shared" si="5"/>
        <v>65733293</v>
      </c>
      <c r="Z59" s="51">
        <f>+IF(X59&lt;&gt;0,+(Y59/X59)*100,0)</f>
        <v>71.765557718895408</v>
      </c>
      <c r="AA59" s="48">
        <f>SUM(AA56:AA58)</f>
        <v>122125763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163829974</v>
      </c>
      <c r="D62" s="65">
        <f>SUM(D59:D61)</f>
        <v>0</v>
      </c>
      <c r="E62" s="66">
        <f t="shared" si="6"/>
        <v>128994827</v>
      </c>
      <c r="F62" s="67">
        <f t="shared" si="6"/>
        <v>122125763</v>
      </c>
      <c r="G62" s="67">
        <f t="shared" si="6"/>
        <v>76406309</v>
      </c>
      <c r="H62" s="67">
        <f t="shared" si="6"/>
        <v>-4346167</v>
      </c>
      <c r="I62" s="67">
        <f t="shared" si="6"/>
        <v>-4093083</v>
      </c>
      <c r="J62" s="67">
        <f t="shared" si="6"/>
        <v>67967059</v>
      </c>
      <c r="K62" s="67">
        <f t="shared" si="6"/>
        <v>9080689</v>
      </c>
      <c r="L62" s="67">
        <f t="shared" si="6"/>
        <v>-10766697</v>
      </c>
      <c r="M62" s="67">
        <f t="shared" si="6"/>
        <v>22749565</v>
      </c>
      <c r="N62" s="67">
        <f t="shared" si="6"/>
        <v>21063557</v>
      </c>
      <c r="O62" s="67">
        <f t="shared" si="6"/>
        <v>17453501</v>
      </c>
      <c r="P62" s="67">
        <f t="shared" si="6"/>
        <v>7980547</v>
      </c>
      <c r="Q62" s="67">
        <f t="shared" si="6"/>
        <v>42863114</v>
      </c>
      <c r="R62" s="67">
        <f t="shared" si="6"/>
        <v>68297162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157327778</v>
      </c>
      <c r="X62" s="67">
        <f t="shared" si="6"/>
        <v>91594485</v>
      </c>
      <c r="Y62" s="67">
        <f t="shared" si="6"/>
        <v>65733293</v>
      </c>
      <c r="Z62" s="68">
        <f>+IF(X62&lt;&gt;0,+(Y62/X62)*100,0)</f>
        <v>71.765557718895408</v>
      </c>
      <c r="AA62" s="65">
        <f>SUM(AA59:AA61)</f>
        <v>122125763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192028587</v>
      </c>
      <c r="D6" s="20">
        <v>0</v>
      </c>
      <c r="E6" s="21">
        <v>219513472</v>
      </c>
      <c r="F6" s="22">
        <v>220144472</v>
      </c>
      <c r="G6" s="22">
        <v>17981164</v>
      </c>
      <c r="H6" s="22">
        <v>18296276</v>
      </c>
      <c r="I6" s="22">
        <v>18322139</v>
      </c>
      <c r="J6" s="22">
        <v>54599579</v>
      </c>
      <c r="K6" s="22">
        <v>17417033</v>
      </c>
      <c r="L6" s="22">
        <v>16739173</v>
      </c>
      <c r="M6" s="22">
        <v>17565152</v>
      </c>
      <c r="N6" s="22">
        <v>51721358</v>
      </c>
      <c r="O6" s="22">
        <v>19330071</v>
      </c>
      <c r="P6" s="22">
        <v>17253822</v>
      </c>
      <c r="Q6" s="22">
        <v>16707548</v>
      </c>
      <c r="R6" s="22">
        <v>53291441</v>
      </c>
      <c r="S6" s="22">
        <v>0</v>
      </c>
      <c r="T6" s="22">
        <v>0</v>
      </c>
      <c r="U6" s="22">
        <v>0</v>
      </c>
      <c r="V6" s="22">
        <v>0</v>
      </c>
      <c r="W6" s="22">
        <v>159612378</v>
      </c>
      <c r="X6" s="22">
        <v>165108352</v>
      </c>
      <c r="Y6" s="22">
        <v>-5495974</v>
      </c>
      <c r="Z6" s="23">
        <v>-3.328707441765272</v>
      </c>
      <c r="AA6" s="20">
        <v>220144472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62736</v>
      </c>
      <c r="F13" s="22">
        <v>32736</v>
      </c>
      <c r="G13" s="22">
        <v>15048</v>
      </c>
      <c r="H13" s="22">
        <v>14485</v>
      </c>
      <c r="I13" s="22">
        <v>-14064</v>
      </c>
      <c r="J13" s="22">
        <v>15469</v>
      </c>
      <c r="K13" s="22">
        <v>13889</v>
      </c>
      <c r="L13" s="22">
        <v>17562</v>
      </c>
      <c r="M13" s="22">
        <v>-31379</v>
      </c>
      <c r="N13" s="22">
        <v>72</v>
      </c>
      <c r="O13" s="22">
        <v>17204</v>
      </c>
      <c r="P13" s="22">
        <v>-13685</v>
      </c>
      <c r="Q13" s="22">
        <v>9945</v>
      </c>
      <c r="R13" s="22">
        <v>13464</v>
      </c>
      <c r="S13" s="22">
        <v>0</v>
      </c>
      <c r="T13" s="22">
        <v>0</v>
      </c>
      <c r="U13" s="22">
        <v>0</v>
      </c>
      <c r="V13" s="22">
        <v>0</v>
      </c>
      <c r="W13" s="22">
        <v>29005</v>
      </c>
      <c r="X13" s="22">
        <v>24552</v>
      </c>
      <c r="Y13" s="22">
        <v>4453</v>
      </c>
      <c r="Z13" s="23">
        <v>18.137015314434667</v>
      </c>
      <c r="AA13" s="20">
        <v>32736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92950</v>
      </c>
      <c r="D21" s="20">
        <v>0</v>
      </c>
      <c r="E21" s="21">
        <v>117980</v>
      </c>
      <c r="F21" s="22">
        <v>317980</v>
      </c>
      <c r="G21" s="22">
        <v>7236</v>
      </c>
      <c r="H21" s="22">
        <v>0</v>
      </c>
      <c r="I21" s="22">
        <v>7236</v>
      </c>
      <c r="J21" s="22">
        <v>14472</v>
      </c>
      <c r="K21" s="22">
        <v>144716</v>
      </c>
      <c r="L21" s="22">
        <v>0</v>
      </c>
      <c r="M21" s="22">
        <v>0</v>
      </c>
      <c r="N21" s="22">
        <v>144716</v>
      </c>
      <c r="O21" s="22">
        <v>0</v>
      </c>
      <c r="P21" s="22">
        <v>0</v>
      </c>
      <c r="Q21" s="22">
        <v>14472</v>
      </c>
      <c r="R21" s="22">
        <v>14472</v>
      </c>
      <c r="S21" s="22">
        <v>0</v>
      </c>
      <c r="T21" s="22">
        <v>0</v>
      </c>
      <c r="U21" s="22">
        <v>0</v>
      </c>
      <c r="V21" s="22">
        <v>0</v>
      </c>
      <c r="W21" s="22">
        <v>173660</v>
      </c>
      <c r="X21" s="22">
        <v>238487</v>
      </c>
      <c r="Y21" s="22">
        <v>-64827</v>
      </c>
      <c r="Z21" s="23">
        <v>-27.182613727372978</v>
      </c>
      <c r="AA21" s="20">
        <v>317980</v>
      </c>
    </row>
    <row r="22" spans="1:27" x14ac:dyDescent="0.25">
      <c r="A22" s="19" t="s">
        <v>50</v>
      </c>
      <c r="B22" s="15" t="s">
        <v>32</v>
      </c>
      <c r="C22" s="20">
        <v>148427</v>
      </c>
      <c r="D22" s="20">
        <v>0</v>
      </c>
      <c r="E22" s="21">
        <v>132912</v>
      </c>
      <c r="F22" s="22">
        <v>172912</v>
      </c>
      <c r="G22" s="22">
        <v>18562</v>
      </c>
      <c r="H22" s="22">
        <v>14361</v>
      </c>
      <c r="I22" s="22">
        <v>19055</v>
      </c>
      <c r="J22" s="22">
        <v>51978</v>
      </c>
      <c r="K22" s="22">
        <v>16884</v>
      </c>
      <c r="L22" s="22">
        <v>21124</v>
      </c>
      <c r="M22" s="22">
        <v>11427</v>
      </c>
      <c r="N22" s="22">
        <v>49435</v>
      </c>
      <c r="O22" s="22">
        <v>14661</v>
      </c>
      <c r="P22" s="22">
        <v>27822</v>
      </c>
      <c r="Q22" s="22">
        <v>12767</v>
      </c>
      <c r="R22" s="22">
        <v>55250</v>
      </c>
      <c r="S22" s="22">
        <v>0</v>
      </c>
      <c r="T22" s="22">
        <v>0</v>
      </c>
      <c r="U22" s="22">
        <v>0</v>
      </c>
      <c r="V22" s="22">
        <v>0</v>
      </c>
      <c r="W22" s="22">
        <v>156663</v>
      </c>
      <c r="X22" s="22">
        <v>129681</v>
      </c>
      <c r="Y22" s="22">
        <v>26982</v>
      </c>
      <c r="Z22" s="18">
        <v>20.806440419182458</v>
      </c>
      <c r="AA22" s="20">
        <v>172912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4058756</v>
      </c>
      <c r="D31" s="20">
        <v>0</v>
      </c>
      <c r="E31" s="21">
        <v>4600839</v>
      </c>
      <c r="F31" s="22">
        <v>4600839</v>
      </c>
      <c r="G31" s="22">
        <v>374824</v>
      </c>
      <c r="H31" s="22">
        <v>374251</v>
      </c>
      <c r="I31" s="22">
        <v>372845</v>
      </c>
      <c r="J31" s="22">
        <v>1121920</v>
      </c>
      <c r="K31" s="22">
        <v>371669</v>
      </c>
      <c r="L31" s="22">
        <v>369775</v>
      </c>
      <c r="M31" s="22">
        <v>371325</v>
      </c>
      <c r="N31" s="22">
        <v>1112769</v>
      </c>
      <c r="O31" s="22">
        <v>371898</v>
      </c>
      <c r="P31" s="22">
        <v>379931</v>
      </c>
      <c r="Q31" s="22">
        <v>377062</v>
      </c>
      <c r="R31" s="22">
        <v>1128891</v>
      </c>
      <c r="S31" s="22">
        <v>0</v>
      </c>
      <c r="T31" s="22">
        <v>0</v>
      </c>
      <c r="U31" s="22">
        <v>0</v>
      </c>
      <c r="V31" s="22">
        <v>0</v>
      </c>
      <c r="W31" s="22">
        <v>3363580</v>
      </c>
      <c r="X31" s="22">
        <v>3450630</v>
      </c>
      <c r="Y31" s="22">
        <v>-87050</v>
      </c>
      <c r="Z31" s="23">
        <v>-2.5227277337761511</v>
      </c>
      <c r="AA31" s="20">
        <v>4600839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196328720</v>
      </c>
      <c r="D35" s="29">
        <f t="shared" ref="D35:Y35" si="0">SUM(D6:D34)</f>
        <v>0</v>
      </c>
      <c r="E35" s="30">
        <f t="shared" si="0"/>
        <v>224427939</v>
      </c>
      <c r="F35" s="31">
        <f t="shared" si="0"/>
        <v>225268939</v>
      </c>
      <c r="G35" s="31">
        <f t="shared" si="0"/>
        <v>18396834</v>
      </c>
      <c r="H35" s="31">
        <f t="shared" si="0"/>
        <v>18699373</v>
      </c>
      <c r="I35" s="31">
        <f t="shared" si="0"/>
        <v>18707211</v>
      </c>
      <c r="J35" s="31">
        <f t="shared" si="0"/>
        <v>55803418</v>
      </c>
      <c r="K35" s="31">
        <f t="shared" si="0"/>
        <v>17964191</v>
      </c>
      <c r="L35" s="31">
        <f t="shared" si="0"/>
        <v>17147634</v>
      </c>
      <c r="M35" s="31">
        <f t="shared" si="0"/>
        <v>17916525</v>
      </c>
      <c r="N35" s="31">
        <f t="shared" si="0"/>
        <v>53028350</v>
      </c>
      <c r="O35" s="31">
        <f t="shared" si="0"/>
        <v>19733834</v>
      </c>
      <c r="P35" s="31">
        <f t="shared" si="0"/>
        <v>17647890</v>
      </c>
      <c r="Q35" s="31">
        <f t="shared" si="0"/>
        <v>17121794</v>
      </c>
      <c r="R35" s="31">
        <f t="shared" si="0"/>
        <v>54503518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163335286</v>
      </c>
      <c r="X35" s="31">
        <f t="shared" si="0"/>
        <v>168951702</v>
      </c>
      <c r="Y35" s="31">
        <f t="shared" si="0"/>
        <v>-5616416</v>
      </c>
      <c r="Z35" s="32">
        <f>+IF(X35&lt;&gt;0,+(Y35/X35)*100,0)</f>
        <v>-3.3242731109036119</v>
      </c>
      <c r="AA35" s="29">
        <f>SUM(AA6:AA34)</f>
        <v>225268939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11034269</v>
      </c>
      <c r="D37" s="20">
        <v>0</v>
      </c>
      <c r="E37" s="21">
        <v>10452902</v>
      </c>
      <c r="F37" s="22">
        <v>11381856</v>
      </c>
      <c r="G37" s="22">
        <v>859450</v>
      </c>
      <c r="H37" s="22">
        <v>872640</v>
      </c>
      <c r="I37" s="22">
        <v>831547</v>
      </c>
      <c r="J37" s="22">
        <v>2563637</v>
      </c>
      <c r="K37" s="22">
        <v>858940</v>
      </c>
      <c r="L37" s="22">
        <v>1368461</v>
      </c>
      <c r="M37" s="22">
        <v>897728</v>
      </c>
      <c r="N37" s="22">
        <v>3125129</v>
      </c>
      <c r="O37" s="22">
        <v>936749</v>
      </c>
      <c r="P37" s="22">
        <v>819508</v>
      </c>
      <c r="Q37" s="22">
        <v>844453</v>
      </c>
      <c r="R37" s="22">
        <v>2600710</v>
      </c>
      <c r="S37" s="22">
        <v>0</v>
      </c>
      <c r="T37" s="22">
        <v>0</v>
      </c>
      <c r="U37" s="22">
        <v>0</v>
      </c>
      <c r="V37" s="22">
        <v>0</v>
      </c>
      <c r="W37" s="22">
        <v>8289476</v>
      </c>
      <c r="X37" s="22">
        <v>8536138</v>
      </c>
      <c r="Y37" s="22">
        <v>-246662</v>
      </c>
      <c r="Z37" s="23">
        <v>-2.8896205754874162</v>
      </c>
      <c r="AA37" s="20">
        <v>11381856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154380473</v>
      </c>
      <c r="D39" s="20">
        <v>0</v>
      </c>
      <c r="E39" s="21">
        <v>142069137</v>
      </c>
      <c r="F39" s="22">
        <v>151000000</v>
      </c>
      <c r="G39" s="22">
        <v>18083427</v>
      </c>
      <c r="H39" s="22">
        <v>18784431</v>
      </c>
      <c r="I39" s="22">
        <v>14256359</v>
      </c>
      <c r="J39" s="22">
        <v>51124217</v>
      </c>
      <c r="K39" s="22">
        <v>12536274</v>
      </c>
      <c r="L39" s="22">
        <v>11792959</v>
      </c>
      <c r="M39" s="22">
        <v>4747020</v>
      </c>
      <c r="N39" s="22">
        <v>29076253</v>
      </c>
      <c r="O39" s="22">
        <v>20253740</v>
      </c>
      <c r="P39" s="22">
        <v>12241057</v>
      </c>
      <c r="Q39" s="22">
        <v>11398166</v>
      </c>
      <c r="R39" s="22">
        <v>43892963</v>
      </c>
      <c r="S39" s="22">
        <v>0</v>
      </c>
      <c r="T39" s="22">
        <v>0</v>
      </c>
      <c r="U39" s="22">
        <v>0</v>
      </c>
      <c r="V39" s="22">
        <v>0</v>
      </c>
      <c r="W39" s="22">
        <v>124093433</v>
      </c>
      <c r="X39" s="22">
        <v>113250003</v>
      </c>
      <c r="Y39" s="22">
        <v>10843430</v>
      </c>
      <c r="Z39" s="23">
        <v>9.5747723732952128</v>
      </c>
      <c r="AA39" s="20">
        <v>151000000</v>
      </c>
    </row>
    <row r="40" spans="1:27" x14ac:dyDescent="0.25">
      <c r="A40" s="19" t="s">
        <v>66</v>
      </c>
      <c r="B40" s="15" t="s">
        <v>32</v>
      </c>
      <c r="C40" s="20">
        <v>2088576</v>
      </c>
      <c r="D40" s="20">
        <v>0</v>
      </c>
      <c r="E40" s="21">
        <v>2920746</v>
      </c>
      <c r="F40" s="22">
        <v>2806506</v>
      </c>
      <c r="G40" s="22">
        <v>20269</v>
      </c>
      <c r="H40" s="22">
        <v>59553</v>
      </c>
      <c r="I40" s="22">
        <v>483792</v>
      </c>
      <c r="J40" s="22">
        <v>563614</v>
      </c>
      <c r="K40" s="22">
        <v>148433</v>
      </c>
      <c r="L40" s="22">
        <v>196284</v>
      </c>
      <c r="M40" s="22">
        <v>197087</v>
      </c>
      <c r="N40" s="22">
        <v>541804</v>
      </c>
      <c r="O40" s="22">
        <v>158942</v>
      </c>
      <c r="P40" s="22">
        <v>119078</v>
      </c>
      <c r="Q40" s="22">
        <v>409973</v>
      </c>
      <c r="R40" s="22">
        <v>687993</v>
      </c>
      <c r="S40" s="22">
        <v>0</v>
      </c>
      <c r="T40" s="22">
        <v>0</v>
      </c>
      <c r="U40" s="22">
        <v>0</v>
      </c>
      <c r="V40" s="22">
        <v>0</v>
      </c>
      <c r="W40" s="22">
        <v>1793411</v>
      </c>
      <c r="X40" s="22">
        <v>2104866</v>
      </c>
      <c r="Y40" s="22">
        <v>-311455</v>
      </c>
      <c r="Z40" s="23">
        <v>-14.796903935927514</v>
      </c>
      <c r="AA40" s="20">
        <v>2806506</v>
      </c>
    </row>
    <row r="41" spans="1:27" x14ac:dyDescent="0.25">
      <c r="A41" s="19" t="s">
        <v>67</v>
      </c>
      <c r="B41" s="15" t="s">
        <v>32</v>
      </c>
      <c r="C41" s="20">
        <v>-904108</v>
      </c>
      <c r="D41" s="20">
        <v>0</v>
      </c>
      <c r="E41" s="21">
        <v>500000</v>
      </c>
      <c r="F41" s="22">
        <v>40000</v>
      </c>
      <c r="G41" s="22">
        <v>0</v>
      </c>
      <c r="H41" s="22">
        <v>-63947</v>
      </c>
      <c r="I41" s="22">
        <v>0</v>
      </c>
      <c r="J41" s="22">
        <v>-63947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-87844</v>
      </c>
      <c r="Q41" s="22">
        <v>0</v>
      </c>
      <c r="R41" s="22">
        <v>-87844</v>
      </c>
      <c r="S41" s="22">
        <v>0</v>
      </c>
      <c r="T41" s="22">
        <v>0</v>
      </c>
      <c r="U41" s="22">
        <v>0</v>
      </c>
      <c r="V41" s="22">
        <v>0</v>
      </c>
      <c r="W41" s="22">
        <v>-151791</v>
      </c>
      <c r="X41" s="22">
        <v>29993</v>
      </c>
      <c r="Y41" s="22">
        <v>-181784</v>
      </c>
      <c r="Z41" s="23">
        <v>-606.08808722035144</v>
      </c>
      <c r="AA41" s="20">
        <v>40000</v>
      </c>
    </row>
    <row r="42" spans="1:27" x14ac:dyDescent="0.25">
      <c r="A42" s="19" t="s">
        <v>68</v>
      </c>
      <c r="B42" s="15" t="s">
        <v>32</v>
      </c>
      <c r="C42" s="20">
        <v>1909308</v>
      </c>
      <c r="D42" s="20">
        <v>0</v>
      </c>
      <c r="E42" s="21">
        <v>2106093</v>
      </c>
      <c r="F42" s="22">
        <v>2106093</v>
      </c>
      <c r="G42" s="22">
        <v>0</v>
      </c>
      <c r="H42" s="22">
        <v>0</v>
      </c>
      <c r="I42" s="22">
        <v>526527</v>
      </c>
      <c r="J42" s="22">
        <v>526527</v>
      </c>
      <c r="K42" s="22">
        <v>175508</v>
      </c>
      <c r="L42" s="22">
        <v>154625</v>
      </c>
      <c r="M42" s="22">
        <v>0</v>
      </c>
      <c r="N42" s="22">
        <v>330133</v>
      </c>
      <c r="O42" s="22">
        <v>0</v>
      </c>
      <c r="P42" s="22">
        <v>490719</v>
      </c>
      <c r="Q42" s="22">
        <v>0</v>
      </c>
      <c r="R42" s="22">
        <v>490719</v>
      </c>
      <c r="S42" s="22">
        <v>0</v>
      </c>
      <c r="T42" s="22">
        <v>0</v>
      </c>
      <c r="U42" s="22">
        <v>0</v>
      </c>
      <c r="V42" s="22">
        <v>0</v>
      </c>
      <c r="W42" s="22">
        <v>1347379</v>
      </c>
      <c r="X42" s="22">
        <v>1579563</v>
      </c>
      <c r="Y42" s="22">
        <v>-232184</v>
      </c>
      <c r="Z42" s="23">
        <v>-14.699255426975688</v>
      </c>
      <c r="AA42" s="20">
        <v>2106093</v>
      </c>
    </row>
    <row r="43" spans="1:27" x14ac:dyDescent="0.25">
      <c r="A43" s="19" t="s">
        <v>69</v>
      </c>
      <c r="B43" s="15" t="s">
        <v>32</v>
      </c>
      <c r="C43" s="20">
        <v>1091975</v>
      </c>
      <c r="D43" s="20">
        <v>0</v>
      </c>
      <c r="E43" s="21">
        <v>1076360</v>
      </c>
      <c r="F43" s="22">
        <v>486360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242292</v>
      </c>
      <c r="N43" s="22">
        <v>242292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242292</v>
      </c>
      <c r="X43" s="22">
        <v>364766</v>
      </c>
      <c r="Y43" s="22">
        <v>-122474</v>
      </c>
      <c r="Z43" s="23">
        <v>-33.576046013060427</v>
      </c>
      <c r="AA43" s="20">
        <v>486360</v>
      </c>
    </row>
    <row r="44" spans="1:27" x14ac:dyDescent="0.25">
      <c r="A44" s="19" t="s">
        <v>70</v>
      </c>
      <c r="B44" s="15" t="s">
        <v>32</v>
      </c>
      <c r="C44" s="20">
        <v>707046</v>
      </c>
      <c r="D44" s="20">
        <v>0</v>
      </c>
      <c r="E44" s="21">
        <v>3247500</v>
      </c>
      <c r="F44" s="22">
        <v>2972500</v>
      </c>
      <c r="G44" s="22">
        <v>0</v>
      </c>
      <c r="H44" s="22">
        <v>3697</v>
      </c>
      <c r="I44" s="22">
        <v>39859</v>
      </c>
      <c r="J44" s="22">
        <v>43556</v>
      </c>
      <c r="K44" s="22">
        <v>49953</v>
      </c>
      <c r="L44" s="22">
        <v>105024</v>
      </c>
      <c r="M44" s="22">
        <v>113328</v>
      </c>
      <c r="N44" s="22">
        <v>268305</v>
      </c>
      <c r="O44" s="22">
        <v>121606</v>
      </c>
      <c r="P44" s="22">
        <v>151481</v>
      </c>
      <c r="Q44" s="22">
        <v>867548</v>
      </c>
      <c r="R44" s="22">
        <v>1140635</v>
      </c>
      <c r="S44" s="22">
        <v>0</v>
      </c>
      <c r="T44" s="22">
        <v>0</v>
      </c>
      <c r="U44" s="22">
        <v>0</v>
      </c>
      <c r="V44" s="22">
        <v>0</v>
      </c>
      <c r="W44" s="22">
        <v>1452496</v>
      </c>
      <c r="X44" s="22">
        <v>2229372</v>
      </c>
      <c r="Y44" s="22">
        <v>-776876</v>
      </c>
      <c r="Z44" s="23">
        <v>-34.847302289613395</v>
      </c>
      <c r="AA44" s="20">
        <v>2972500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313495</v>
      </c>
      <c r="D46" s="20">
        <v>0</v>
      </c>
      <c r="E46" s="21">
        <v>452069</v>
      </c>
      <c r="F46" s="22">
        <v>492069</v>
      </c>
      <c r="G46" s="22">
        <v>0</v>
      </c>
      <c r="H46" s="22">
        <v>63947</v>
      </c>
      <c r="I46" s="22">
        <v>0</v>
      </c>
      <c r="J46" s="22">
        <v>63947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87844</v>
      </c>
      <c r="Q46" s="22">
        <v>0</v>
      </c>
      <c r="R46" s="22">
        <v>87844</v>
      </c>
      <c r="S46" s="22">
        <v>0</v>
      </c>
      <c r="T46" s="22">
        <v>0</v>
      </c>
      <c r="U46" s="22">
        <v>0</v>
      </c>
      <c r="V46" s="22">
        <v>0</v>
      </c>
      <c r="W46" s="22">
        <v>151791</v>
      </c>
      <c r="X46" s="22">
        <v>369050</v>
      </c>
      <c r="Y46" s="22">
        <v>-217259</v>
      </c>
      <c r="Z46" s="23">
        <v>-58.869800839994582</v>
      </c>
      <c r="AA46" s="20">
        <v>492069</v>
      </c>
    </row>
    <row r="47" spans="1:27" x14ac:dyDescent="0.25">
      <c r="A47" s="19" t="s">
        <v>73</v>
      </c>
      <c r="B47" s="15" t="s">
        <v>32</v>
      </c>
      <c r="C47" s="20">
        <v>10697914</v>
      </c>
      <c r="D47" s="20">
        <v>0</v>
      </c>
      <c r="E47" s="21">
        <v>11315192</v>
      </c>
      <c r="F47" s="22">
        <v>9622830</v>
      </c>
      <c r="G47" s="22">
        <v>8069</v>
      </c>
      <c r="H47" s="22">
        <v>896889</v>
      </c>
      <c r="I47" s="22">
        <v>865005</v>
      </c>
      <c r="J47" s="22">
        <v>1769963</v>
      </c>
      <c r="K47" s="22">
        <v>1145318</v>
      </c>
      <c r="L47" s="22">
        <v>1148691</v>
      </c>
      <c r="M47" s="22">
        <v>978589</v>
      </c>
      <c r="N47" s="22">
        <v>3272598</v>
      </c>
      <c r="O47" s="22">
        <v>898294</v>
      </c>
      <c r="P47" s="22">
        <v>1279075</v>
      </c>
      <c r="Q47" s="22">
        <v>1234684</v>
      </c>
      <c r="R47" s="22">
        <v>3412053</v>
      </c>
      <c r="S47" s="22">
        <v>0</v>
      </c>
      <c r="T47" s="22">
        <v>0</v>
      </c>
      <c r="U47" s="22">
        <v>0</v>
      </c>
      <c r="V47" s="22">
        <v>0</v>
      </c>
      <c r="W47" s="22">
        <v>8454614</v>
      </c>
      <c r="X47" s="22">
        <v>7217367</v>
      </c>
      <c r="Y47" s="22">
        <v>1237247</v>
      </c>
      <c r="Z47" s="23">
        <v>17.142636642975202</v>
      </c>
      <c r="AA47" s="20">
        <v>9622830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181318948</v>
      </c>
      <c r="D50" s="29">
        <f t="shared" ref="D50:Y50" si="1">SUM(D37:D49)</f>
        <v>0</v>
      </c>
      <c r="E50" s="30">
        <f t="shared" si="1"/>
        <v>174139999</v>
      </c>
      <c r="F50" s="31">
        <f t="shared" si="1"/>
        <v>180908214</v>
      </c>
      <c r="G50" s="31">
        <f t="shared" si="1"/>
        <v>18971215</v>
      </c>
      <c r="H50" s="31">
        <f t="shared" si="1"/>
        <v>20617210</v>
      </c>
      <c r="I50" s="31">
        <f t="shared" si="1"/>
        <v>17003089</v>
      </c>
      <c r="J50" s="31">
        <f t="shared" si="1"/>
        <v>56591514</v>
      </c>
      <c r="K50" s="31">
        <f t="shared" si="1"/>
        <v>14914426</v>
      </c>
      <c r="L50" s="31">
        <f t="shared" si="1"/>
        <v>14766044</v>
      </c>
      <c r="M50" s="31">
        <f t="shared" si="1"/>
        <v>7176044</v>
      </c>
      <c r="N50" s="31">
        <f t="shared" si="1"/>
        <v>36856514</v>
      </c>
      <c r="O50" s="31">
        <f t="shared" si="1"/>
        <v>22369331</v>
      </c>
      <c r="P50" s="31">
        <f t="shared" si="1"/>
        <v>15100918</v>
      </c>
      <c r="Q50" s="31">
        <f t="shared" si="1"/>
        <v>14754824</v>
      </c>
      <c r="R50" s="31">
        <f t="shared" si="1"/>
        <v>52225073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145673101</v>
      </c>
      <c r="X50" s="31">
        <f t="shared" si="1"/>
        <v>135681118</v>
      </c>
      <c r="Y50" s="31">
        <f t="shared" si="1"/>
        <v>9991983</v>
      </c>
      <c r="Z50" s="32">
        <f>+IF(X50&lt;&gt;0,+(Y50/X50)*100,0)</f>
        <v>7.3643135812014755</v>
      </c>
      <c r="AA50" s="29">
        <f>SUM(AA37:AA49)</f>
        <v>180908214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15009772</v>
      </c>
      <c r="D51" s="39">
        <f t="shared" si="2"/>
        <v>0</v>
      </c>
      <c r="E51" s="40">
        <f t="shared" si="2"/>
        <v>50287940</v>
      </c>
      <c r="F51" s="41">
        <f t="shared" si="2"/>
        <v>44360725</v>
      </c>
      <c r="G51" s="41">
        <f t="shared" si="2"/>
        <v>-574381</v>
      </c>
      <c r="H51" s="41">
        <f t="shared" si="2"/>
        <v>-1917837</v>
      </c>
      <c r="I51" s="41">
        <f t="shared" si="2"/>
        <v>1704122</v>
      </c>
      <c r="J51" s="41">
        <f t="shared" si="2"/>
        <v>-788096</v>
      </c>
      <c r="K51" s="41">
        <f t="shared" si="2"/>
        <v>3049765</v>
      </c>
      <c r="L51" s="41">
        <f t="shared" si="2"/>
        <v>2381590</v>
      </c>
      <c r="M51" s="41">
        <f t="shared" si="2"/>
        <v>10740481</v>
      </c>
      <c r="N51" s="41">
        <f t="shared" si="2"/>
        <v>16171836</v>
      </c>
      <c r="O51" s="41">
        <f t="shared" si="2"/>
        <v>-2635497</v>
      </c>
      <c r="P51" s="41">
        <f t="shared" si="2"/>
        <v>2546972</v>
      </c>
      <c r="Q51" s="41">
        <f t="shared" si="2"/>
        <v>2366970</v>
      </c>
      <c r="R51" s="41">
        <f t="shared" si="2"/>
        <v>2278445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17662185</v>
      </c>
      <c r="X51" s="41">
        <f t="shared" si="2"/>
        <v>33270584</v>
      </c>
      <c r="Y51" s="41">
        <f t="shared" si="2"/>
        <v>-15608399</v>
      </c>
      <c r="Z51" s="42">
        <f>+IF(X51&lt;&gt;0,+(Y51/X51)*100,0)</f>
        <v>-46.913510745708578</v>
      </c>
      <c r="AA51" s="39">
        <f>+AA35-AA50</f>
        <v>44360725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15009772</v>
      </c>
      <c r="D54" s="48">
        <f t="shared" si="3"/>
        <v>0</v>
      </c>
      <c r="E54" s="49">
        <f t="shared" si="3"/>
        <v>50287940</v>
      </c>
      <c r="F54" s="50">
        <f t="shared" si="3"/>
        <v>44360725</v>
      </c>
      <c r="G54" s="50">
        <f t="shared" si="3"/>
        <v>-574381</v>
      </c>
      <c r="H54" s="50">
        <f t="shared" si="3"/>
        <v>-1917837</v>
      </c>
      <c r="I54" s="50">
        <f t="shared" si="3"/>
        <v>1704122</v>
      </c>
      <c r="J54" s="50">
        <f t="shared" si="3"/>
        <v>-788096</v>
      </c>
      <c r="K54" s="50">
        <f t="shared" si="3"/>
        <v>3049765</v>
      </c>
      <c r="L54" s="50">
        <f t="shared" si="3"/>
        <v>2381590</v>
      </c>
      <c r="M54" s="50">
        <f t="shared" si="3"/>
        <v>10740481</v>
      </c>
      <c r="N54" s="50">
        <f t="shared" si="3"/>
        <v>16171836</v>
      </c>
      <c r="O54" s="50">
        <f t="shared" si="3"/>
        <v>-2635497</v>
      </c>
      <c r="P54" s="50">
        <f t="shared" si="3"/>
        <v>2546972</v>
      </c>
      <c r="Q54" s="50">
        <f t="shared" si="3"/>
        <v>2366970</v>
      </c>
      <c r="R54" s="50">
        <f t="shared" si="3"/>
        <v>2278445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17662185</v>
      </c>
      <c r="X54" s="50">
        <f t="shared" si="3"/>
        <v>33270584</v>
      </c>
      <c r="Y54" s="50">
        <f t="shared" si="3"/>
        <v>-15608399</v>
      </c>
      <c r="Z54" s="51">
        <f>+IF(X54&lt;&gt;0,+(Y54/X54)*100,0)</f>
        <v>-46.913510745708578</v>
      </c>
      <c r="AA54" s="48">
        <f>SUM(AA51:AA53)</f>
        <v>44360725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15009772</v>
      </c>
      <c r="D56" s="54">
        <f>+D54-D55</f>
        <v>0</v>
      </c>
      <c r="E56" s="55">
        <f t="shared" si="4"/>
        <v>50287940</v>
      </c>
      <c r="F56" s="56">
        <f t="shared" si="4"/>
        <v>44360725</v>
      </c>
      <c r="G56" s="56">
        <f t="shared" si="4"/>
        <v>-574381</v>
      </c>
      <c r="H56" s="56">
        <f t="shared" si="4"/>
        <v>-1917837</v>
      </c>
      <c r="I56" s="56">
        <f t="shared" si="4"/>
        <v>1704122</v>
      </c>
      <c r="J56" s="56">
        <f t="shared" si="4"/>
        <v>-788096</v>
      </c>
      <c r="K56" s="56">
        <f t="shared" si="4"/>
        <v>3049765</v>
      </c>
      <c r="L56" s="56">
        <f t="shared" si="4"/>
        <v>2381590</v>
      </c>
      <c r="M56" s="56">
        <f t="shared" si="4"/>
        <v>10740481</v>
      </c>
      <c r="N56" s="56">
        <f t="shared" si="4"/>
        <v>16171836</v>
      </c>
      <c r="O56" s="56">
        <f t="shared" si="4"/>
        <v>-2635497</v>
      </c>
      <c r="P56" s="56">
        <f t="shared" si="4"/>
        <v>2546972</v>
      </c>
      <c r="Q56" s="56">
        <f t="shared" si="4"/>
        <v>2366970</v>
      </c>
      <c r="R56" s="56">
        <f t="shared" si="4"/>
        <v>2278445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17662185</v>
      </c>
      <c r="X56" s="56">
        <f t="shared" si="4"/>
        <v>33270584</v>
      </c>
      <c r="Y56" s="56">
        <f t="shared" si="4"/>
        <v>-15608399</v>
      </c>
      <c r="Z56" s="57">
        <f>+IF(X56&lt;&gt;0,+(Y56/X56)*100,0)</f>
        <v>-46.913510745708578</v>
      </c>
      <c r="AA56" s="54">
        <f>+AA54-AA55</f>
        <v>44360725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15009772</v>
      </c>
      <c r="D59" s="48">
        <f>SUM(D56:D58)</f>
        <v>0</v>
      </c>
      <c r="E59" s="49">
        <f t="shared" si="5"/>
        <v>50287940</v>
      </c>
      <c r="F59" s="50">
        <f t="shared" si="5"/>
        <v>44360725</v>
      </c>
      <c r="G59" s="50">
        <f t="shared" si="5"/>
        <v>-574381</v>
      </c>
      <c r="H59" s="50">
        <f t="shared" si="5"/>
        <v>-1917837</v>
      </c>
      <c r="I59" s="50">
        <f t="shared" si="5"/>
        <v>1704122</v>
      </c>
      <c r="J59" s="50">
        <f t="shared" si="5"/>
        <v>-788096</v>
      </c>
      <c r="K59" s="50">
        <f t="shared" si="5"/>
        <v>3049765</v>
      </c>
      <c r="L59" s="50">
        <f t="shared" si="5"/>
        <v>2381590</v>
      </c>
      <c r="M59" s="50">
        <f t="shared" si="5"/>
        <v>10740481</v>
      </c>
      <c r="N59" s="50">
        <f t="shared" si="5"/>
        <v>16171836</v>
      </c>
      <c r="O59" s="50">
        <f t="shared" si="5"/>
        <v>-2635497</v>
      </c>
      <c r="P59" s="50">
        <f t="shared" si="5"/>
        <v>2546972</v>
      </c>
      <c r="Q59" s="50">
        <f t="shared" si="5"/>
        <v>2366970</v>
      </c>
      <c r="R59" s="50">
        <f t="shared" si="5"/>
        <v>2278445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17662185</v>
      </c>
      <c r="X59" s="50">
        <f t="shared" si="5"/>
        <v>33270584</v>
      </c>
      <c r="Y59" s="50">
        <f t="shared" si="5"/>
        <v>-15608399</v>
      </c>
      <c r="Z59" s="51">
        <f>+IF(X59&lt;&gt;0,+(Y59/X59)*100,0)</f>
        <v>-46.913510745708578</v>
      </c>
      <c r="AA59" s="48">
        <f>SUM(AA56:AA58)</f>
        <v>44360725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15009772</v>
      </c>
      <c r="D62" s="65">
        <f>SUM(D59:D61)</f>
        <v>0</v>
      </c>
      <c r="E62" s="66">
        <f t="shared" si="6"/>
        <v>50287940</v>
      </c>
      <c r="F62" s="67">
        <f t="shared" si="6"/>
        <v>44360725</v>
      </c>
      <c r="G62" s="67">
        <f t="shared" si="6"/>
        <v>-574381</v>
      </c>
      <c r="H62" s="67">
        <f t="shared" si="6"/>
        <v>-1917837</v>
      </c>
      <c r="I62" s="67">
        <f t="shared" si="6"/>
        <v>1704122</v>
      </c>
      <c r="J62" s="67">
        <f t="shared" si="6"/>
        <v>-788096</v>
      </c>
      <c r="K62" s="67">
        <f t="shared" si="6"/>
        <v>3049765</v>
      </c>
      <c r="L62" s="67">
        <f t="shared" si="6"/>
        <v>2381590</v>
      </c>
      <c r="M62" s="67">
        <f t="shared" si="6"/>
        <v>10740481</v>
      </c>
      <c r="N62" s="67">
        <f t="shared" si="6"/>
        <v>16171836</v>
      </c>
      <c r="O62" s="67">
        <f t="shared" si="6"/>
        <v>-2635497</v>
      </c>
      <c r="P62" s="67">
        <f t="shared" si="6"/>
        <v>2546972</v>
      </c>
      <c r="Q62" s="67">
        <f t="shared" si="6"/>
        <v>2366970</v>
      </c>
      <c r="R62" s="67">
        <f t="shared" si="6"/>
        <v>2278445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17662185</v>
      </c>
      <c r="X62" s="67">
        <f t="shared" si="6"/>
        <v>33270584</v>
      </c>
      <c r="Y62" s="67">
        <f t="shared" si="6"/>
        <v>-15608399</v>
      </c>
      <c r="Z62" s="68">
        <f>+IF(X62&lt;&gt;0,+(Y62/X62)*100,0)</f>
        <v>-46.913510745708578</v>
      </c>
      <c r="AA62" s="65">
        <f>SUM(AA59:AA61)</f>
        <v>44360725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132763506</v>
      </c>
      <c r="D6" s="20">
        <v>0</v>
      </c>
      <c r="E6" s="21">
        <v>156494623</v>
      </c>
      <c r="F6" s="22">
        <v>151726845</v>
      </c>
      <c r="G6" s="22">
        <v>12992457</v>
      </c>
      <c r="H6" s="22">
        <v>12700649</v>
      </c>
      <c r="I6" s="22">
        <v>12698624</v>
      </c>
      <c r="J6" s="22">
        <v>38391730</v>
      </c>
      <c r="K6" s="22">
        <v>12431384</v>
      </c>
      <c r="L6" s="22">
        <v>13136025</v>
      </c>
      <c r="M6" s="22">
        <v>11983530</v>
      </c>
      <c r="N6" s="22">
        <v>37550939</v>
      </c>
      <c r="O6" s="22">
        <v>11029799</v>
      </c>
      <c r="P6" s="22">
        <v>11719000</v>
      </c>
      <c r="Q6" s="22">
        <v>12038405</v>
      </c>
      <c r="R6" s="22">
        <v>34787204</v>
      </c>
      <c r="S6" s="22">
        <v>0</v>
      </c>
      <c r="T6" s="22">
        <v>0</v>
      </c>
      <c r="U6" s="22">
        <v>0</v>
      </c>
      <c r="V6" s="22">
        <v>0</v>
      </c>
      <c r="W6" s="22">
        <v>110729873</v>
      </c>
      <c r="X6" s="22">
        <v>112616232</v>
      </c>
      <c r="Y6" s="22">
        <v>-1886359</v>
      </c>
      <c r="Z6" s="23">
        <v>-1.6750329561727832</v>
      </c>
      <c r="AA6" s="20">
        <v>151726845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171752</v>
      </c>
      <c r="D13" s="20">
        <v>0</v>
      </c>
      <c r="E13" s="21">
        <v>211263</v>
      </c>
      <c r="F13" s="22">
        <v>158985</v>
      </c>
      <c r="G13" s="22">
        <v>10786</v>
      </c>
      <c r="H13" s="22">
        <v>13154</v>
      </c>
      <c r="I13" s="22">
        <v>13300</v>
      </c>
      <c r="J13" s="22">
        <v>37240</v>
      </c>
      <c r="K13" s="22">
        <v>13493</v>
      </c>
      <c r="L13" s="22">
        <v>14229</v>
      </c>
      <c r="M13" s="22">
        <v>6934</v>
      </c>
      <c r="N13" s="22">
        <v>34656</v>
      </c>
      <c r="O13" s="22">
        <v>23612</v>
      </c>
      <c r="P13" s="22">
        <v>27186</v>
      </c>
      <c r="Q13" s="22">
        <v>12798</v>
      </c>
      <c r="R13" s="22">
        <v>63596</v>
      </c>
      <c r="S13" s="22">
        <v>0</v>
      </c>
      <c r="T13" s="22">
        <v>0</v>
      </c>
      <c r="U13" s="22">
        <v>0</v>
      </c>
      <c r="V13" s="22">
        <v>0</v>
      </c>
      <c r="W13" s="22">
        <v>135492</v>
      </c>
      <c r="X13" s="22">
        <v>121714</v>
      </c>
      <c r="Y13" s="22">
        <v>13778</v>
      </c>
      <c r="Z13" s="23">
        <v>11.319979624365315</v>
      </c>
      <c r="AA13" s="20">
        <v>158985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763765</v>
      </c>
      <c r="D21" s="20">
        <v>0</v>
      </c>
      <c r="E21" s="21">
        <v>300000</v>
      </c>
      <c r="F21" s="22">
        <v>550000</v>
      </c>
      <c r="G21" s="22">
        <v>0</v>
      </c>
      <c r="H21" s="22">
        <v>268522</v>
      </c>
      <c r="I21" s="22">
        <v>158687</v>
      </c>
      <c r="J21" s="22">
        <v>427209</v>
      </c>
      <c r="K21" s="22">
        <v>7144</v>
      </c>
      <c r="L21" s="22">
        <v>19722</v>
      </c>
      <c r="M21" s="22">
        <v>0</v>
      </c>
      <c r="N21" s="22">
        <v>26866</v>
      </c>
      <c r="O21" s="22">
        <v>0</v>
      </c>
      <c r="P21" s="22">
        <v>190826</v>
      </c>
      <c r="Q21" s="22">
        <v>43552</v>
      </c>
      <c r="R21" s="22">
        <v>234378</v>
      </c>
      <c r="S21" s="22">
        <v>0</v>
      </c>
      <c r="T21" s="22">
        <v>0</v>
      </c>
      <c r="U21" s="22">
        <v>0</v>
      </c>
      <c r="V21" s="22">
        <v>0</v>
      </c>
      <c r="W21" s="22">
        <v>688453</v>
      </c>
      <c r="X21" s="22">
        <v>492445</v>
      </c>
      <c r="Y21" s="22">
        <v>196008</v>
      </c>
      <c r="Z21" s="23">
        <v>39.803023687924536</v>
      </c>
      <c r="AA21" s="20">
        <v>550000</v>
      </c>
    </row>
    <row r="22" spans="1:27" x14ac:dyDescent="0.25">
      <c r="A22" s="19" t="s">
        <v>50</v>
      </c>
      <c r="B22" s="15" t="s">
        <v>32</v>
      </c>
      <c r="C22" s="20">
        <v>59999</v>
      </c>
      <c r="D22" s="20">
        <v>0</v>
      </c>
      <c r="E22" s="21">
        <v>72258</v>
      </c>
      <c r="F22" s="22">
        <v>25500</v>
      </c>
      <c r="G22" s="22">
        <v>1426</v>
      </c>
      <c r="H22" s="22">
        <v>3323</v>
      </c>
      <c r="I22" s="22">
        <v>1287</v>
      </c>
      <c r="J22" s="22">
        <v>6036</v>
      </c>
      <c r="K22" s="22">
        <v>1909</v>
      </c>
      <c r="L22" s="22">
        <v>4009</v>
      </c>
      <c r="M22" s="22">
        <v>1209</v>
      </c>
      <c r="N22" s="22">
        <v>7127</v>
      </c>
      <c r="O22" s="22">
        <v>2704</v>
      </c>
      <c r="P22" s="22">
        <v>4139</v>
      </c>
      <c r="Q22" s="22">
        <v>3748</v>
      </c>
      <c r="R22" s="22">
        <v>10591</v>
      </c>
      <c r="S22" s="22">
        <v>0</v>
      </c>
      <c r="T22" s="22">
        <v>0</v>
      </c>
      <c r="U22" s="22">
        <v>0</v>
      </c>
      <c r="V22" s="22">
        <v>0</v>
      </c>
      <c r="W22" s="22">
        <v>23754</v>
      </c>
      <c r="X22" s="22">
        <v>19722</v>
      </c>
      <c r="Y22" s="22">
        <v>4032</v>
      </c>
      <c r="Z22" s="18">
        <v>20.444174018862185</v>
      </c>
      <c r="AA22" s="20">
        <v>25500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180514</v>
      </c>
      <c r="D26" s="20">
        <v>0</v>
      </c>
      <c r="E26" s="21">
        <v>66420</v>
      </c>
      <c r="F26" s="22">
        <v>66420</v>
      </c>
      <c r="G26" s="22">
        <v>0</v>
      </c>
      <c r="H26" s="22">
        <v>7130</v>
      </c>
      <c r="I26" s="22">
        <v>14261</v>
      </c>
      <c r="J26" s="22">
        <v>21391</v>
      </c>
      <c r="K26" s="22">
        <v>0</v>
      </c>
      <c r="L26" s="22">
        <v>14261</v>
      </c>
      <c r="M26" s="22">
        <v>0</v>
      </c>
      <c r="N26" s="22">
        <v>14261</v>
      </c>
      <c r="O26" s="22">
        <v>0</v>
      </c>
      <c r="P26" s="22">
        <v>0</v>
      </c>
      <c r="Q26" s="22">
        <v>7130</v>
      </c>
      <c r="R26" s="22">
        <v>7130</v>
      </c>
      <c r="S26" s="22">
        <v>0</v>
      </c>
      <c r="T26" s="22">
        <v>0</v>
      </c>
      <c r="U26" s="22">
        <v>0</v>
      </c>
      <c r="V26" s="22">
        <v>0</v>
      </c>
      <c r="W26" s="22">
        <v>42782</v>
      </c>
      <c r="X26" s="22">
        <v>47959</v>
      </c>
      <c r="Y26" s="22">
        <v>-5177</v>
      </c>
      <c r="Z26" s="23">
        <v>-10.794637085844158</v>
      </c>
      <c r="AA26" s="20">
        <v>66420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3921446</v>
      </c>
      <c r="D28" s="20">
        <v>0</v>
      </c>
      <c r="E28" s="21">
        <v>6074827</v>
      </c>
      <c r="F28" s="22">
        <v>6974741</v>
      </c>
      <c r="G28" s="22">
        <v>233142</v>
      </c>
      <c r="H28" s="22">
        <v>234412</v>
      </c>
      <c r="I28" s="22">
        <v>237635</v>
      </c>
      <c r="J28" s="22">
        <v>705189</v>
      </c>
      <c r="K28" s="22">
        <v>374329</v>
      </c>
      <c r="L28" s="22">
        <v>369056</v>
      </c>
      <c r="M28" s="22">
        <v>247465</v>
      </c>
      <c r="N28" s="22">
        <v>990850</v>
      </c>
      <c r="O28" s="22">
        <v>254649</v>
      </c>
      <c r="P28" s="22">
        <v>246787</v>
      </c>
      <c r="Q28" s="22">
        <v>592562</v>
      </c>
      <c r="R28" s="22">
        <v>1093998</v>
      </c>
      <c r="S28" s="22">
        <v>0</v>
      </c>
      <c r="T28" s="22">
        <v>0</v>
      </c>
      <c r="U28" s="22">
        <v>0</v>
      </c>
      <c r="V28" s="22">
        <v>0</v>
      </c>
      <c r="W28" s="22">
        <v>2790037</v>
      </c>
      <c r="X28" s="22">
        <v>3233299</v>
      </c>
      <c r="Y28" s="22">
        <v>-443262</v>
      </c>
      <c r="Z28" s="23">
        <v>-13.709279593381249</v>
      </c>
      <c r="AA28" s="20">
        <v>6974741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1503960</v>
      </c>
      <c r="D31" s="20">
        <v>0</v>
      </c>
      <c r="E31" s="21">
        <v>1750415</v>
      </c>
      <c r="F31" s="22">
        <v>1527121</v>
      </c>
      <c r="G31" s="22">
        <v>106447</v>
      </c>
      <c r="H31" s="22">
        <v>134372</v>
      </c>
      <c r="I31" s="22">
        <v>138207</v>
      </c>
      <c r="J31" s="22">
        <v>379026</v>
      </c>
      <c r="K31" s="22">
        <v>138874</v>
      </c>
      <c r="L31" s="22">
        <v>138873</v>
      </c>
      <c r="M31" s="22">
        <v>124336</v>
      </c>
      <c r="N31" s="22">
        <v>402083</v>
      </c>
      <c r="O31" s="22">
        <v>147578</v>
      </c>
      <c r="P31" s="22">
        <v>136875</v>
      </c>
      <c r="Q31" s="22">
        <v>135543</v>
      </c>
      <c r="R31" s="22">
        <v>419996</v>
      </c>
      <c r="S31" s="22">
        <v>0</v>
      </c>
      <c r="T31" s="22">
        <v>0</v>
      </c>
      <c r="U31" s="22">
        <v>0</v>
      </c>
      <c r="V31" s="22">
        <v>0</v>
      </c>
      <c r="W31" s="22">
        <v>1201105</v>
      </c>
      <c r="X31" s="22">
        <v>1168062</v>
      </c>
      <c r="Y31" s="22">
        <v>33043</v>
      </c>
      <c r="Z31" s="23">
        <v>2.828873809780645</v>
      </c>
      <c r="AA31" s="20">
        <v>1527121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139364942</v>
      </c>
      <c r="D35" s="29">
        <f t="shared" ref="D35:Y35" si="0">SUM(D6:D34)</f>
        <v>0</v>
      </c>
      <c r="E35" s="30">
        <f t="shared" si="0"/>
        <v>164969806</v>
      </c>
      <c r="F35" s="31">
        <f t="shared" si="0"/>
        <v>161029612</v>
      </c>
      <c r="G35" s="31">
        <f t="shared" si="0"/>
        <v>13344258</v>
      </c>
      <c r="H35" s="31">
        <f t="shared" si="0"/>
        <v>13361562</v>
      </c>
      <c r="I35" s="31">
        <f t="shared" si="0"/>
        <v>13262001</v>
      </c>
      <c r="J35" s="31">
        <f t="shared" si="0"/>
        <v>39967821</v>
      </c>
      <c r="K35" s="31">
        <f t="shared" si="0"/>
        <v>12967133</v>
      </c>
      <c r="L35" s="31">
        <f t="shared" si="0"/>
        <v>13696175</v>
      </c>
      <c r="M35" s="31">
        <f t="shared" si="0"/>
        <v>12363474</v>
      </c>
      <c r="N35" s="31">
        <f t="shared" si="0"/>
        <v>39026782</v>
      </c>
      <c r="O35" s="31">
        <f t="shared" si="0"/>
        <v>11458342</v>
      </c>
      <c r="P35" s="31">
        <f t="shared" si="0"/>
        <v>12324813</v>
      </c>
      <c r="Q35" s="31">
        <f t="shared" si="0"/>
        <v>12833738</v>
      </c>
      <c r="R35" s="31">
        <f t="shared" si="0"/>
        <v>36616893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115611496</v>
      </c>
      <c r="X35" s="31">
        <f t="shared" si="0"/>
        <v>117699433</v>
      </c>
      <c r="Y35" s="31">
        <f t="shared" si="0"/>
        <v>-2087937</v>
      </c>
      <c r="Z35" s="32">
        <f>+IF(X35&lt;&gt;0,+(Y35/X35)*100,0)</f>
        <v>-1.7739567190608301</v>
      </c>
      <c r="AA35" s="29">
        <f>SUM(AA6:AA34)</f>
        <v>161029612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7874815</v>
      </c>
      <c r="D37" s="20">
        <v>0</v>
      </c>
      <c r="E37" s="21">
        <v>9002021</v>
      </c>
      <c r="F37" s="22">
        <v>8959741</v>
      </c>
      <c r="G37" s="22">
        <v>724011</v>
      </c>
      <c r="H37" s="22">
        <v>678243</v>
      </c>
      <c r="I37" s="22">
        <v>701696</v>
      </c>
      <c r="J37" s="22">
        <v>2103950</v>
      </c>
      <c r="K37" s="22">
        <v>705074</v>
      </c>
      <c r="L37" s="22">
        <v>715991</v>
      </c>
      <c r="M37" s="22">
        <v>1134314</v>
      </c>
      <c r="N37" s="22">
        <v>2555379</v>
      </c>
      <c r="O37" s="22">
        <v>779244</v>
      </c>
      <c r="P37" s="22">
        <v>727345</v>
      </c>
      <c r="Q37" s="22">
        <v>741997</v>
      </c>
      <c r="R37" s="22">
        <v>2248586</v>
      </c>
      <c r="S37" s="22">
        <v>0</v>
      </c>
      <c r="T37" s="22">
        <v>0</v>
      </c>
      <c r="U37" s="22">
        <v>0</v>
      </c>
      <c r="V37" s="22">
        <v>0</v>
      </c>
      <c r="W37" s="22">
        <v>6907915</v>
      </c>
      <c r="X37" s="22">
        <v>6834317</v>
      </c>
      <c r="Y37" s="22">
        <v>73598</v>
      </c>
      <c r="Z37" s="23">
        <v>1.0768888829710415</v>
      </c>
      <c r="AA37" s="20">
        <v>8959741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116634824</v>
      </c>
      <c r="D39" s="20">
        <v>0</v>
      </c>
      <c r="E39" s="21">
        <v>135182265</v>
      </c>
      <c r="F39" s="22">
        <v>134699147</v>
      </c>
      <c r="G39" s="22">
        <v>12571</v>
      </c>
      <c r="H39" s="22">
        <v>14936855</v>
      </c>
      <c r="I39" s="22">
        <v>14624697</v>
      </c>
      <c r="J39" s="22">
        <v>29574123</v>
      </c>
      <c r="K39" s="22">
        <v>10356038</v>
      </c>
      <c r="L39" s="22">
        <v>10620511</v>
      </c>
      <c r="M39" s="22">
        <v>11143534</v>
      </c>
      <c r="N39" s="22">
        <v>32120083</v>
      </c>
      <c r="O39" s="22">
        <v>8780163</v>
      </c>
      <c r="P39" s="22">
        <v>9987758</v>
      </c>
      <c r="Q39" s="22">
        <v>11003994</v>
      </c>
      <c r="R39" s="22">
        <v>29771915</v>
      </c>
      <c r="S39" s="22">
        <v>0</v>
      </c>
      <c r="T39" s="22">
        <v>0</v>
      </c>
      <c r="U39" s="22">
        <v>0</v>
      </c>
      <c r="V39" s="22">
        <v>0</v>
      </c>
      <c r="W39" s="22">
        <v>91466121</v>
      </c>
      <c r="X39" s="22">
        <v>89207089</v>
      </c>
      <c r="Y39" s="22">
        <v>2259032</v>
      </c>
      <c r="Z39" s="23">
        <v>2.5323458318430276</v>
      </c>
      <c r="AA39" s="20">
        <v>134699147</v>
      </c>
    </row>
    <row r="40" spans="1:27" x14ac:dyDescent="0.25">
      <c r="A40" s="19" t="s">
        <v>66</v>
      </c>
      <c r="B40" s="15" t="s">
        <v>32</v>
      </c>
      <c r="C40" s="20">
        <v>2379712</v>
      </c>
      <c r="D40" s="20">
        <v>0</v>
      </c>
      <c r="E40" s="21">
        <v>2128374</v>
      </c>
      <c r="F40" s="22">
        <v>1868421</v>
      </c>
      <c r="G40" s="22">
        <v>90741</v>
      </c>
      <c r="H40" s="22">
        <v>104872</v>
      </c>
      <c r="I40" s="22">
        <v>69347</v>
      </c>
      <c r="J40" s="22">
        <v>264960</v>
      </c>
      <c r="K40" s="22">
        <v>210145</v>
      </c>
      <c r="L40" s="22">
        <v>229156</v>
      </c>
      <c r="M40" s="22">
        <v>127833</v>
      </c>
      <c r="N40" s="22">
        <v>567134</v>
      </c>
      <c r="O40" s="22">
        <v>96063</v>
      </c>
      <c r="P40" s="22">
        <v>109028</v>
      </c>
      <c r="Q40" s="22">
        <v>273062</v>
      </c>
      <c r="R40" s="22">
        <v>478153</v>
      </c>
      <c r="S40" s="22">
        <v>0</v>
      </c>
      <c r="T40" s="22">
        <v>0</v>
      </c>
      <c r="U40" s="22">
        <v>0</v>
      </c>
      <c r="V40" s="22">
        <v>0</v>
      </c>
      <c r="W40" s="22">
        <v>1310247</v>
      </c>
      <c r="X40" s="22">
        <v>1302958</v>
      </c>
      <c r="Y40" s="22">
        <v>7289</v>
      </c>
      <c r="Z40" s="23">
        <v>0.5594194133655882</v>
      </c>
      <c r="AA40" s="20">
        <v>1868421</v>
      </c>
    </row>
    <row r="41" spans="1:27" x14ac:dyDescent="0.25">
      <c r="A41" s="19" t="s">
        <v>67</v>
      </c>
      <c r="B41" s="15" t="s">
        <v>32</v>
      </c>
      <c r="C41" s="20">
        <v>-82489</v>
      </c>
      <c r="D41" s="20">
        <v>0</v>
      </c>
      <c r="E41" s="21">
        <v>3169126</v>
      </c>
      <c r="F41" s="22">
        <v>2762301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2762301</v>
      </c>
    </row>
    <row r="42" spans="1:27" x14ac:dyDescent="0.25">
      <c r="A42" s="19" t="s">
        <v>68</v>
      </c>
      <c r="B42" s="15" t="s">
        <v>32</v>
      </c>
      <c r="C42" s="20">
        <v>1866589</v>
      </c>
      <c r="D42" s="20">
        <v>0</v>
      </c>
      <c r="E42" s="21">
        <v>1738749</v>
      </c>
      <c r="F42" s="22">
        <v>1920983</v>
      </c>
      <c r="G42" s="22">
        <v>0</v>
      </c>
      <c r="H42" s="22">
        <v>0</v>
      </c>
      <c r="I42" s="22">
        <v>434687</v>
      </c>
      <c r="J42" s="22">
        <v>434687</v>
      </c>
      <c r="K42" s="22">
        <v>0</v>
      </c>
      <c r="L42" s="22">
        <v>0</v>
      </c>
      <c r="M42" s="22">
        <v>434687</v>
      </c>
      <c r="N42" s="22">
        <v>434687</v>
      </c>
      <c r="O42" s="22">
        <v>0</v>
      </c>
      <c r="P42" s="22">
        <v>0</v>
      </c>
      <c r="Q42" s="22">
        <v>434687</v>
      </c>
      <c r="R42" s="22">
        <v>434687</v>
      </c>
      <c r="S42" s="22">
        <v>0</v>
      </c>
      <c r="T42" s="22">
        <v>0</v>
      </c>
      <c r="U42" s="22">
        <v>0</v>
      </c>
      <c r="V42" s="22">
        <v>0</v>
      </c>
      <c r="W42" s="22">
        <v>1304061</v>
      </c>
      <c r="X42" s="22">
        <v>1157678</v>
      </c>
      <c r="Y42" s="22">
        <v>146383</v>
      </c>
      <c r="Z42" s="23">
        <v>12.644535008871205</v>
      </c>
      <c r="AA42" s="20">
        <v>1920983</v>
      </c>
    </row>
    <row r="43" spans="1:27" x14ac:dyDescent="0.25">
      <c r="A43" s="19" t="s">
        <v>69</v>
      </c>
      <c r="B43" s="15" t="s">
        <v>32</v>
      </c>
      <c r="C43" s="20">
        <v>357597</v>
      </c>
      <c r="D43" s="20">
        <v>0</v>
      </c>
      <c r="E43" s="21">
        <v>223315</v>
      </c>
      <c r="F43" s="22">
        <v>223315</v>
      </c>
      <c r="G43" s="22">
        <v>0</v>
      </c>
      <c r="H43" s="22">
        <v>0</v>
      </c>
      <c r="I43" s="22">
        <v>153491</v>
      </c>
      <c r="J43" s="22">
        <v>153491</v>
      </c>
      <c r="K43" s="22">
        <v>0</v>
      </c>
      <c r="L43" s="22">
        <v>0</v>
      </c>
      <c r="M43" s="22">
        <v>4821</v>
      </c>
      <c r="N43" s="22">
        <v>4821</v>
      </c>
      <c r="O43" s="22">
        <v>0</v>
      </c>
      <c r="P43" s="22">
        <v>0</v>
      </c>
      <c r="Q43" s="22">
        <v>65003</v>
      </c>
      <c r="R43" s="22">
        <v>65003</v>
      </c>
      <c r="S43" s="22">
        <v>0</v>
      </c>
      <c r="T43" s="22">
        <v>0</v>
      </c>
      <c r="U43" s="22">
        <v>0</v>
      </c>
      <c r="V43" s="22">
        <v>0</v>
      </c>
      <c r="W43" s="22">
        <v>223315</v>
      </c>
      <c r="X43" s="22">
        <v>158312</v>
      </c>
      <c r="Y43" s="22">
        <v>65003</v>
      </c>
      <c r="Z43" s="23">
        <v>41.060058618424378</v>
      </c>
      <c r="AA43" s="20">
        <v>223315</v>
      </c>
    </row>
    <row r="44" spans="1:27" x14ac:dyDescent="0.25">
      <c r="A44" s="19" t="s">
        <v>70</v>
      </c>
      <c r="B44" s="15" t="s">
        <v>32</v>
      </c>
      <c r="C44" s="20">
        <v>1187518</v>
      </c>
      <c r="D44" s="20">
        <v>0</v>
      </c>
      <c r="E44" s="21">
        <v>3167298</v>
      </c>
      <c r="F44" s="22">
        <v>3395044</v>
      </c>
      <c r="G44" s="22">
        <v>12501</v>
      </c>
      <c r="H44" s="22">
        <v>93206</v>
      </c>
      <c r="I44" s="22">
        <v>202287</v>
      </c>
      <c r="J44" s="22">
        <v>307994</v>
      </c>
      <c r="K44" s="22">
        <v>170778</v>
      </c>
      <c r="L44" s="22">
        <v>242812</v>
      </c>
      <c r="M44" s="22">
        <v>176732</v>
      </c>
      <c r="N44" s="22">
        <v>590322</v>
      </c>
      <c r="O44" s="22">
        <v>118336</v>
      </c>
      <c r="P44" s="22">
        <v>214554</v>
      </c>
      <c r="Q44" s="22">
        <v>251216</v>
      </c>
      <c r="R44" s="22">
        <v>584106</v>
      </c>
      <c r="S44" s="22">
        <v>0</v>
      </c>
      <c r="T44" s="22">
        <v>0</v>
      </c>
      <c r="U44" s="22">
        <v>0</v>
      </c>
      <c r="V44" s="22">
        <v>0</v>
      </c>
      <c r="W44" s="22">
        <v>1482422</v>
      </c>
      <c r="X44" s="22">
        <v>1737212</v>
      </c>
      <c r="Y44" s="22">
        <v>-254790</v>
      </c>
      <c r="Z44" s="23">
        <v>-14.666603730575197</v>
      </c>
      <c r="AA44" s="20">
        <v>3395044</v>
      </c>
    </row>
    <row r="45" spans="1:27" x14ac:dyDescent="0.25">
      <c r="A45" s="19" t="s">
        <v>71</v>
      </c>
      <c r="B45" s="15" t="s">
        <v>32</v>
      </c>
      <c r="C45" s="20">
        <v>28696</v>
      </c>
      <c r="D45" s="20">
        <v>0</v>
      </c>
      <c r="E45" s="21">
        <v>0</v>
      </c>
      <c r="F45" s="22">
        <v>40000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20000</v>
      </c>
      <c r="R45" s="22">
        <v>20000</v>
      </c>
      <c r="S45" s="22">
        <v>0</v>
      </c>
      <c r="T45" s="22">
        <v>0</v>
      </c>
      <c r="U45" s="22">
        <v>0</v>
      </c>
      <c r="V45" s="22">
        <v>0</v>
      </c>
      <c r="W45" s="22">
        <v>20000</v>
      </c>
      <c r="X45" s="22">
        <v>0</v>
      </c>
      <c r="Y45" s="22">
        <v>20000</v>
      </c>
      <c r="Z45" s="23">
        <v>0</v>
      </c>
      <c r="AA45" s="20">
        <v>40000</v>
      </c>
    </row>
    <row r="46" spans="1:27" x14ac:dyDescent="0.25">
      <c r="A46" s="19" t="s">
        <v>72</v>
      </c>
      <c r="B46" s="15" t="s">
        <v>32</v>
      </c>
      <c r="C46" s="20">
        <v>539737</v>
      </c>
      <c r="D46" s="20">
        <v>0</v>
      </c>
      <c r="E46" s="21">
        <v>316913</v>
      </c>
      <c r="F46" s="22">
        <v>316913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16877</v>
      </c>
      <c r="P46" s="22">
        <v>0</v>
      </c>
      <c r="Q46" s="22">
        <v>34050</v>
      </c>
      <c r="R46" s="22">
        <v>50927</v>
      </c>
      <c r="S46" s="22">
        <v>0</v>
      </c>
      <c r="T46" s="22">
        <v>0</v>
      </c>
      <c r="U46" s="22">
        <v>0</v>
      </c>
      <c r="V46" s="22">
        <v>0</v>
      </c>
      <c r="W46" s="22">
        <v>50927</v>
      </c>
      <c r="X46" s="22">
        <v>16878</v>
      </c>
      <c r="Y46" s="22">
        <v>34049</v>
      </c>
      <c r="Z46" s="23">
        <v>201.73598767626495</v>
      </c>
      <c r="AA46" s="20">
        <v>316913</v>
      </c>
    </row>
    <row r="47" spans="1:27" x14ac:dyDescent="0.25">
      <c r="A47" s="19" t="s">
        <v>73</v>
      </c>
      <c r="B47" s="15" t="s">
        <v>32</v>
      </c>
      <c r="C47" s="20">
        <v>1901884</v>
      </c>
      <c r="D47" s="20">
        <v>0</v>
      </c>
      <c r="E47" s="21">
        <v>2207893</v>
      </c>
      <c r="F47" s="22">
        <v>2166312</v>
      </c>
      <c r="G47" s="22">
        <v>81789</v>
      </c>
      <c r="H47" s="22">
        <v>195008</v>
      </c>
      <c r="I47" s="22">
        <v>155079</v>
      </c>
      <c r="J47" s="22">
        <v>431876</v>
      </c>
      <c r="K47" s="22">
        <v>186851</v>
      </c>
      <c r="L47" s="22">
        <v>156415</v>
      </c>
      <c r="M47" s="22">
        <v>179106</v>
      </c>
      <c r="N47" s="22">
        <v>522372</v>
      </c>
      <c r="O47" s="22">
        <v>137785</v>
      </c>
      <c r="P47" s="22">
        <v>136311</v>
      </c>
      <c r="Q47" s="22">
        <v>156923</v>
      </c>
      <c r="R47" s="22">
        <v>431019</v>
      </c>
      <c r="S47" s="22">
        <v>0</v>
      </c>
      <c r="T47" s="22">
        <v>0</v>
      </c>
      <c r="U47" s="22">
        <v>0</v>
      </c>
      <c r="V47" s="22">
        <v>0</v>
      </c>
      <c r="W47" s="22">
        <v>1385267</v>
      </c>
      <c r="X47" s="22">
        <v>1469689</v>
      </c>
      <c r="Y47" s="22">
        <v>-84422</v>
      </c>
      <c r="Z47" s="23">
        <v>-5.7442084685943762</v>
      </c>
      <c r="AA47" s="20">
        <v>2166312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132688883</v>
      </c>
      <c r="D50" s="29">
        <f t="shared" ref="D50:Y50" si="1">SUM(D37:D49)</f>
        <v>0</v>
      </c>
      <c r="E50" s="30">
        <f t="shared" si="1"/>
        <v>157135954</v>
      </c>
      <c r="F50" s="31">
        <f t="shared" si="1"/>
        <v>156352177</v>
      </c>
      <c r="G50" s="31">
        <f t="shared" si="1"/>
        <v>921613</v>
      </c>
      <c r="H50" s="31">
        <f t="shared" si="1"/>
        <v>16008184</v>
      </c>
      <c r="I50" s="31">
        <f t="shared" si="1"/>
        <v>16341284</v>
      </c>
      <c r="J50" s="31">
        <f t="shared" si="1"/>
        <v>33271081</v>
      </c>
      <c r="K50" s="31">
        <f t="shared" si="1"/>
        <v>11628886</v>
      </c>
      <c r="L50" s="31">
        <f t="shared" si="1"/>
        <v>11964885</v>
      </c>
      <c r="M50" s="31">
        <f t="shared" si="1"/>
        <v>13201027</v>
      </c>
      <c r="N50" s="31">
        <f t="shared" si="1"/>
        <v>36794798</v>
      </c>
      <c r="O50" s="31">
        <f t="shared" si="1"/>
        <v>9928468</v>
      </c>
      <c r="P50" s="31">
        <f t="shared" si="1"/>
        <v>11174996</v>
      </c>
      <c r="Q50" s="31">
        <f t="shared" si="1"/>
        <v>12980932</v>
      </c>
      <c r="R50" s="31">
        <f t="shared" si="1"/>
        <v>34084396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104150275</v>
      </c>
      <c r="X50" s="31">
        <f t="shared" si="1"/>
        <v>101884133</v>
      </c>
      <c r="Y50" s="31">
        <f t="shared" si="1"/>
        <v>2266142</v>
      </c>
      <c r="Z50" s="32">
        <f>+IF(X50&lt;&gt;0,+(Y50/X50)*100,0)</f>
        <v>2.2242344644577776</v>
      </c>
      <c r="AA50" s="29">
        <f>SUM(AA37:AA49)</f>
        <v>156352177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6676059</v>
      </c>
      <c r="D51" s="39">
        <f t="shared" si="2"/>
        <v>0</v>
      </c>
      <c r="E51" s="40">
        <f t="shared" si="2"/>
        <v>7833852</v>
      </c>
      <c r="F51" s="41">
        <f t="shared" si="2"/>
        <v>4677435</v>
      </c>
      <c r="G51" s="41">
        <f t="shared" si="2"/>
        <v>12422645</v>
      </c>
      <c r="H51" s="41">
        <f t="shared" si="2"/>
        <v>-2646622</v>
      </c>
      <c r="I51" s="41">
        <f t="shared" si="2"/>
        <v>-3079283</v>
      </c>
      <c r="J51" s="41">
        <f t="shared" si="2"/>
        <v>6696740</v>
      </c>
      <c r="K51" s="41">
        <f t="shared" si="2"/>
        <v>1338247</v>
      </c>
      <c r="L51" s="41">
        <f t="shared" si="2"/>
        <v>1731290</v>
      </c>
      <c r="M51" s="41">
        <f t="shared" si="2"/>
        <v>-837553</v>
      </c>
      <c r="N51" s="41">
        <f t="shared" si="2"/>
        <v>2231984</v>
      </c>
      <c r="O51" s="41">
        <f t="shared" si="2"/>
        <v>1529874</v>
      </c>
      <c r="P51" s="41">
        <f t="shared" si="2"/>
        <v>1149817</v>
      </c>
      <c r="Q51" s="41">
        <f t="shared" si="2"/>
        <v>-147194</v>
      </c>
      <c r="R51" s="41">
        <f t="shared" si="2"/>
        <v>2532497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11461221</v>
      </c>
      <c r="X51" s="41">
        <f t="shared" si="2"/>
        <v>15815300</v>
      </c>
      <c r="Y51" s="41">
        <f t="shared" si="2"/>
        <v>-4354079</v>
      </c>
      <c r="Z51" s="42">
        <f>+IF(X51&lt;&gt;0,+(Y51/X51)*100,0)</f>
        <v>-27.53080245079132</v>
      </c>
      <c r="AA51" s="39">
        <f>+AA35-AA50</f>
        <v>4677435</v>
      </c>
    </row>
    <row r="52" spans="1:27" x14ac:dyDescent="0.25">
      <c r="A52" s="43" t="s">
        <v>78</v>
      </c>
      <c r="B52" s="15" t="s">
        <v>32</v>
      </c>
      <c r="C52" s="20">
        <v>9849916</v>
      </c>
      <c r="D52" s="20">
        <v>0</v>
      </c>
      <c r="E52" s="21">
        <v>14635095</v>
      </c>
      <c r="F52" s="22">
        <v>18633257</v>
      </c>
      <c r="G52" s="22">
        <v>0</v>
      </c>
      <c r="H52" s="22">
        <v>0</v>
      </c>
      <c r="I52" s="22">
        <v>0</v>
      </c>
      <c r="J52" s="22">
        <v>0</v>
      </c>
      <c r="K52" s="22">
        <v>884652</v>
      </c>
      <c r="L52" s="22">
        <v>478015</v>
      </c>
      <c r="M52" s="22">
        <v>0</v>
      </c>
      <c r="N52" s="22">
        <v>1362667</v>
      </c>
      <c r="O52" s="22">
        <v>0</v>
      </c>
      <c r="P52" s="22">
        <v>0</v>
      </c>
      <c r="Q52" s="22">
        <v>5584</v>
      </c>
      <c r="R52" s="22">
        <v>5584</v>
      </c>
      <c r="S52" s="22">
        <v>0</v>
      </c>
      <c r="T52" s="22">
        <v>0</v>
      </c>
      <c r="U52" s="22">
        <v>0</v>
      </c>
      <c r="V52" s="22">
        <v>0</v>
      </c>
      <c r="W52" s="22">
        <v>1368251</v>
      </c>
      <c r="X52" s="22">
        <v>4862634</v>
      </c>
      <c r="Y52" s="22">
        <v>-3494383</v>
      </c>
      <c r="Z52" s="23">
        <v>-71.861937377972524</v>
      </c>
      <c r="AA52" s="20">
        <v>18633257</v>
      </c>
    </row>
    <row r="53" spans="1:27" x14ac:dyDescent="0.25">
      <c r="A53" s="43" t="s">
        <v>79</v>
      </c>
      <c r="B53" s="15" t="s">
        <v>32</v>
      </c>
      <c r="C53" s="44">
        <v>1577073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18103048</v>
      </c>
      <c r="D54" s="48">
        <f t="shared" si="3"/>
        <v>0</v>
      </c>
      <c r="E54" s="49">
        <f t="shared" si="3"/>
        <v>22468947</v>
      </c>
      <c r="F54" s="50">
        <f t="shared" si="3"/>
        <v>23310692</v>
      </c>
      <c r="G54" s="50">
        <f t="shared" si="3"/>
        <v>12422645</v>
      </c>
      <c r="H54" s="50">
        <f t="shared" si="3"/>
        <v>-2646622</v>
      </c>
      <c r="I54" s="50">
        <f t="shared" si="3"/>
        <v>-3079283</v>
      </c>
      <c r="J54" s="50">
        <f t="shared" si="3"/>
        <v>6696740</v>
      </c>
      <c r="K54" s="50">
        <f t="shared" si="3"/>
        <v>2222899</v>
      </c>
      <c r="L54" s="50">
        <f t="shared" si="3"/>
        <v>2209305</v>
      </c>
      <c r="M54" s="50">
        <f t="shared" si="3"/>
        <v>-837553</v>
      </c>
      <c r="N54" s="50">
        <f t="shared" si="3"/>
        <v>3594651</v>
      </c>
      <c r="O54" s="50">
        <f t="shared" si="3"/>
        <v>1529874</v>
      </c>
      <c r="P54" s="50">
        <f t="shared" si="3"/>
        <v>1149817</v>
      </c>
      <c r="Q54" s="50">
        <f t="shared" si="3"/>
        <v>-141610</v>
      </c>
      <c r="R54" s="50">
        <f t="shared" si="3"/>
        <v>2538081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12829472</v>
      </c>
      <c r="X54" s="50">
        <f t="shared" si="3"/>
        <v>20677934</v>
      </c>
      <c r="Y54" s="50">
        <f t="shared" si="3"/>
        <v>-7848462</v>
      </c>
      <c r="Z54" s="51">
        <f>+IF(X54&lt;&gt;0,+(Y54/X54)*100,0)</f>
        <v>-37.955735809970179</v>
      </c>
      <c r="AA54" s="48">
        <f>SUM(AA51:AA53)</f>
        <v>23310692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18103048</v>
      </c>
      <c r="D56" s="54">
        <f>+D54-D55</f>
        <v>0</v>
      </c>
      <c r="E56" s="55">
        <f t="shared" si="4"/>
        <v>22468947</v>
      </c>
      <c r="F56" s="56">
        <f t="shared" si="4"/>
        <v>23310692</v>
      </c>
      <c r="G56" s="56">
        <f t="shared" si="4"/>
        <v>12422645</v>
      </c>
      <c r="H56" s="56">
        <f t="shared" si="4"/>
        <v>-2646622</v>
      </c>
      <c r="I56" s="56">
        <f t="shared" si="4"/>
        <v>-3079283</v>
      </c>
      <c r="J56" s="56">
        <f t="shared" si="4"/>
        <v>6696740</v>
      </c>
      <c r="K56" s="56">
        <f t="shared" si="4"/>
        <v>2222899</v>
      </c>
      <c r="L56" s="56">
        <f t="shared" si="4"/>
        <v>2209305</v>
      </c>
      <c r="M56" s="56">
        <f t="shared" si="4"/>
        <v>-837553</v>
      </c>
      <c r="N56" s="56">
        <f t="shared" si="4"/>
        <v>3594651</v>
      </c>
      <c r="O56" s="56">
        <f t="shared" si="4"/>
        <v>1529874</v>
      </c>
      <c r="P56" s="56">
        <f t="shared" si="4"/>
        <v>1149817</v>
      </c>
      <c r="Q56" s="56">
        <f t="shared" si="4"/>
        <v>-141610</v>
      </c>
      <c r="R56" s="56">
        <f t="shared" si="4"/>
        <v>2538081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12829472</v>
      </c>
      <c r="X56" s="56">
        <f t="shared" si="4"/>
        <v>20677934</v>
      </c>
      <c r="Y56" s="56">
        <f t="shared" si="4"/>
        <v>-7848462</v>
      </c>
      <c r="Z56" s="57">
        <f>+IF(X56&lt;&gt;0,+(Y56/X56)*100,0)</f>
        <v>-37.955735809970179</v>
      </c>
      <c r="AA56" s="54">
        <f>+AA54-AA55</f>
        <v>23310692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18103048</v>
      </c>
      <c r="D59" s="48">
        <f>SUM(D56:D58)</f>
        <v>0</v>
      </c>
      <c r="E59" s="49">
        <f t="shared" si="5"/>
        <v>22468947</v>
      </c>
      <c r="F59" s="50">
        <f t="shared" si="5"/>
        <v>23310692</v>
      </c>
      <c r="G59" s="50">
        <f t="shared" si="5"/>
        <v>12422645</v>
      </c>
      <c r="H59" s="50">
        <f t="shared" si="5"/>
        <v>-2646622</v>
      </c>
      <c r="I59" s="50">
        <f t="shared" si="5"/>
        <v>-3079283</v>
      </c>
      <c r="J59" s="50">
        <f t="shared" si="5"/>
        <v>6696740</v>
      </c>
      <c r="K59" s="50">
        <f t="shared" si="5"/>
        <v>2222899</v>
      </c>
      <c r="L59" s="50">
        <f t="shared" si="5"/>
        <v>2209305</v>
      </c>
      <c r="M59" s="50">
        <f t="shared" si="5"/>
        <v>-837553</v>
      </c>
      <c r="N59" s="50">
        <f t="shared" si="5"/>
        <v>3594651</v>
      </c>
      <c r="O59" s="50">
        <f t="shared" si="5"/>
        <v>1529874</v>
      </c>
      <c r="P59" s="50">
        <f t="shared" si="5"/>
        <v>1149817</v>
      </c>
      <c r="Q59" s="50">
        <f t="shared" si="5"/>
        <v>-141610</v>
      </c>
      <c r="R59" s="50">
        <f t="shared" si="5"/>
        <v>2538081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12829472</v>
      </c>
      <c r="X59" s="50">
        <f t="shared" si="5"/>
        <v>20677934</v>
      </c>
      <c r="Y59" s="50">
        <f t="shared" si="5"/>
        <v>-7848462</v>
      </c>
      <c r="Z59" s="51">
        <f>+IF(X59&lt;&gt;0,+(Y59/X59)*100,0)</f>
        <v>-37.955735809970179</v>
      </c>
      <c r="AA59" s="48">
        <f>SUM(AA56:AA58)</f>
        <v>23310692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18103048</v>
      </c>
      <c r="D62" s="65">
        <f>SUM(D59:D61)</f>
        <v>0</v>
      </c>
      <c r="E62" s="66">
        <f t="shared" si="6"/>
        <v>22468947</v>
      </c>
      <c r="F62" s="67">
        <f t="shared" si="6"/>
        <v>23310692</v>
      </c>
      <c r="G62" s="67">
        <f t="shared" si="6"/>
        <v>12422645</v>
      </c>
      <c r="H62" s="67">
        <f t="shared" si="6"/>
        <v>-2646622</v>
      </c>
      <c r="I62" s="67">
        <f t="shared" si="6"/>
        <v>-3079283</v>
      </c>
      <c r="J62" s="67">
        <f t="shared" si="6"/>
        <v>6696740</v>
      </c>
      <c r="K62" s="67">
        <f t="shared" si="6"/>
        <v>2222899</v>
      </c>
      <c r="L62" s="67">
        <f t="shared" si="6"/>
        <v>2209305</v>
      </c>
      <c r="M62" s="67">
        <f t="shared" si="6"/>
        <v>-837553</v>
      </c>
      <c r="N62" s="67">
        <f t="shared" si="6"/>
        <v>3594651</v>
      </c>
      <c r="O62" s="67">
        <f t="shared" si="6"/>
        <v>1529874</v>
      </c>
      <c r="P62" s="67">
        <f t="shared" si="6"/>
        <v>1149817</v>
      </c>
      <c r="Q62" s="67">
        <f t="shared" si="6"/>
        <v>-141610</v>
      </c>
      <c r="R62" s="67">
        <f t="shared" si="6"/>
        <v>2538081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12829472</v>
      </c>
      <c r="X62" s="67">
        <f t="shared" si="6"/>
        <v>20677934</v>
      </c>
      <c r="Y62" s="67">
        <f t="shared" si="6"/>
        <v>-7848462</v>
      </c>
      <c r="Z62" s="68">
        <f>+IF(X62&lt;&gt;0,+(Y62/X62)*100,0)</f>
        <v>-37.955735809970179</v>
      </c>
      <c r="AA62" s="65">
        <f>SUM(AA59:AA61)</f>
        <v>23310692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3">
      <c r="A1" s="69" t="s">
        <v>105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86288743</v>
      </c>
      <c r="D6" s="20">
        <v>0</v>
      </c>
      <c r="E6" s="21">
        <v>107693920</v>
      </c>
      <c r="F6" s="22">
        <v>107693920</v>
      </c>
      <c r="G6" s="22">
        <v>8336097</v>
      </c>
      <c r="H6" s="22">
        <v>9459495</v>
      </c>
      <c r="I6" s="22">
        <v>7578812</v>
      </c>
      <c r="J6" s="22">
        <v>25374404</v>
      </c>
      <c r="K6" s="22">
        <v>4377836</v>
      </c>
      <c r="L6" s="22">
        <v>11111364</v>
      </c>
      <c r="M6" s="22">
        <v>7401839</v>
      </c>
      <c r="N6" s="22">
        <v>22891039</v>
      </c>
      <c r="O6" s="22">
        <v>7337556</v>
      </c>
      <c r="P6" s="22">
        <v>4562288</v>
      </c>
      <c r="Q6" s="22">
        <v>8771042</v>
      </c>
      <c r="R6" s="22">
        <v>20670886</v>
      </c>
      <c r="S6" s="22">
        <v>0</v>
      </c>
      <c r="T6" s="22">
        <v>0</v>
      </c>
      <c r="U6" s="22">
        <v>0</v>
      </c>
      <c r="V6" s="22">
        <v>0</v>
      </c>
      <c r="W6" s="22">
        <v>68936329</v>
      </c>
      <c r="X6" s="22">
        <v>80770419</v>
      </c>
      <c r="Y6" s="22">
        <v>-11834090</v>
      </c>
      <c r="Z6" s="23">
        <v>-14.651514931475099</v>
      </c>
      <c r="AA6" s="20">
        <v>107693920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100</v>
      </c>
      <c r="J8" s="22">
        <v>100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100</v>
      </c>
      <c r="X8" s="22">
        <v>0</v>
      </c>
      <c r="Y8" s="22">
        <v>100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333723</v>
      </c>
      <c r="D13" s="20">
        <v>0</v>
      </c>
      <c r="E13" s="21">
        <v>520270</v>
      </c>
      <c r="F13" s="22">
        <v>520270</v>
      </c>
      <c r="G13" s="22">
        <v>30509</v>
      </c>
      <c r="H13" s="22">
        <v>32599</v>
      </c>
      <c r="I13" s="22">
        <v>36895</v>
      </c>
      <c r="J13" s="22">
        <v>100003</v>
      </c>
      <c r="K13" s="22">
        <v>8526</v>
      </c>
      <c r="L13" s="22">
        <v>71002</v>
      </c>
      <c r="M13" s="22">
        <v>6877</v>
      </c>
      <c r="N13" s="22">
        <v>86405</v>
      </c>
      <c r="O13" s="22">
        <v>62643</v>
      </c>
      <c r="P13" s="22">
        <v>31161</v>
      </c>
      <c r="Q13" s="22">
        <v>32894</v>
      </c>
      <c r="R13" s="22">
        <v>126698</v>
      </c>
      <c r="S13" s="22">
        <v>0</v>
      </c>
      <c r="T13" s="22">
        <v>0</v>
      </c>
      <c r="U13" s="22">
        <v>0</v>
      </c>
      <c r="V13" s="22">
        <v>0</v>
      </c>
      <c r="W13" s="22">
        <v>313106</v>
      </c>
      <c r="X13" s="22">
        <v>390195</v>
      </c>
      <c r="Y13" s="22">
        <v>-77089</v>
      </c>
      <c r="Z13" s="23">
        <v>-19.756531990415048</v>
      </c>
      <c r="AA13" s="20">
        <v>520270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6193830</v>
      </c>
      <c r="F28" s="22">
        <v>6193830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4645368</v>
      </c>
      <c r="Y28" s="22">
        <v>-4645368</v>
      </c>
      <c r="Z28" s="23">
        <v>-100</v>
      </c>
      <c r="AA28" s="20">
        <v>6193830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86622466</v>
      </c>
      <c r="D35" s="29">
        <f t="shared" ref="D35:Y35" si="0">SUM(D6:D34)</f>
        <v>0</v>
      </c>
      <c r="E35" s="30">
        <f t="shared" si="0"/>
        <v>114408020</v>
      </c>
      <c r="F35" s="31">
        <f t="shared" si="0"/>
        <v>114408020</v>
      </c>
      <c r="G35" s="31">
        <f t="shared" si="0"/>
        <v>8366606</v>
      </c>
      <c r="H35" s="31">
        <f t="shared" si="0"/>
        <v>9492094</v>
      </c>
      <c r="I35" s="31">
        <f t="shared" si="0"/>
        <v>7615807</v>
      </c>
      <c r="J35" s="31">
        <f t="shared" si="0"/>
        <v>25474507</v>
      </c>
      <c r="K35" s="31">
        <f t="shared" si="0"/>
        <v>4386362</v>
      </c>
      <c r="L35" s="31">
        <f t="shared" si="0"/>
        <v>11182366</v>
      </c>
      <c r="M35" s="31">
        <f t="shared" si="0"/>
        <v>7408716</v>
      </c>
      <c r="N35" s="31">
        <f t="shared" si="0"/>
        <v>22977444</v>
      </c>
      <c r="O35" s="31">
        <f t="shared" si="0"/>
        <v>7400199</v>
      </c>
      <c r="P35" s="31">
        <f t="shared" si="0"/>
        <v>4593449</v>
      </c>
      <c r="Q35" s="31">
        <f t="shared" si="0"/>
        <v>8803936</v>
      </c>
      <c r="R35" s="31">
        <f t="shared" si="0"/>
        <v>20797584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69249535</v>
      </c>
      <c r="X35" s="31">
        <f t="shared" si="0"/>
        <v>85805982</v>
      </c>
      <c r="Y35" s="31">
        <f t="shared" si="0"/>
        <v>-16556447</v>
      </c>
      <c r="Z35" s="32">
        <f>+IF(X35&lt;&gt;0,+(Y35/X35)*100,0)</f>
        <v>-19.295213007410137</v>
      </c>
      <c r="AA35" s="29">
        <f>SUM(AA6:AA34)</f>
        <v>114408020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4920601</v>
      </c>
      <c r="D37" s="20">
        <v>0</v>
      </c>
      <c r="E37" s="21">
        <v>6029120</v>
      </c>
      <c r="F37" s="22">
        <v>6029120</v>
      </c>
      <c r="G37" s="22">
        <v>352429</v>
      </c>
      <c r="H37" s="22">
        <v>338043</v>
      </c>
      <c r="I37" s="22">
        <v>368189</v>
      </c>
      <c r="J37" s="22">
        <v>1058661</v>
      </c>
      <c r="K37" s="22">
        <v>314884</v>
      </c>
      <c r="L37" s="22">
        <v>357474</v>
      </c>
      <c r="M37" s="22">
        <v>399748</v>
      </c>
      <c r="N37" s="22">
        <v>1072106</v>
      </c>
      <c r="O37" s="22">
        <v>305588</v>
      </c>
      <c r="P37" s="22">
        <v>378575</v>
      </c>
      <c r="Q37" s="22">
        <v>386530</v>
      </c>
      <c r="R37" s="22">
        <v>1070693</v>
      </c>
      <c r="S37" s="22">
        <v>0</v>
      </c>
      <c r="T37" s="22">
        <v>0</v>
      </c>
      <c r="U37" s="22">
        <v>0</v>
      </c>
      <c r="V37" s="22">
        <v>0</v>
      </c>
      <c r="W37" s="22">
        <v>3201460</v>
      </c>
      <c r="X37" s="22">
        <v>4521807</v>
      </c>
      <c r="Y37" s="22">
        <v>-1320347</v>
      </c>
      <c r="Z37" s="23">
        <v>-29.199543456852538</v>
      </c>
      <c r="AA37" s="20">
        <v>6029120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63298267</v>
      </c>
      <c r="D39" s="20">
        <v>0</v>
      </c>
      <c r="E39" s="21">
        <v>82476000</v>
      </c>
      <c r="F39" s="22">
        <v>82476000</v>
      </c>
      <c r="G39" s="22">
        <v>0</v>
      </c>
      <c r="H39" s="22">
        <v>7792935</v>
      </c>
      <c r="I39" s="22">
        <v>7365168</v>
      </c>
      <c r="J39" s="22">
        <v>15158103</v>
      </c>
      <c r="K39" s="22">
        <v>214273</v>
      </c>
      <c r="L39" s="22">
        <v>5052782</v>
      </c>
      <c r="M39" s="22">
        <v>7050192</v>
      </c>
      <c r="N39" s="22">
        <v>12317247</v>
      </c>
      <c r="O39" s="22">
        <v>3569553</v>
      </c>
      <c r="P39" s="22">
        <v>2609</v>
      </c>
      <c r="Q39" s="22">
        <v>12839269</v>
      </c>
      <c r="R39" s="22">
        <v>16411431</v>
      </c>
      <c r="S39" s="22">
        <v>0</v>
      </c>
      <c r="T39" s="22">
        <v>0</v>
      </c>
      <c r="U39" s="22">
        <v>0</v>
      </c>
      <c r="V39" s="22">
        <v>0</v>
      </c>
      <c r="W39" s="22">
        <v>43886781</v>
      </c>
      <c r="X39" s="22">
        <v>61857000</v>
      </c>
      <c r="Y39" s="22">
        <v>-17970219</v>
      </c>
      <c r="Z39" s="23">
        <v>-29.051229448566858</v>
      </c>
      <c r="AA39" s="20">
        <v>82476000</v>
      </c>
    </row>
    <row r="40" spans="1:27" x14ac:dyDescent="0.25">
      <c r="A40" s="19" t="s">
        <v>66</v>
      </c>
      <c r="B40" s="15" t="s">
        <v>32</v>
      </c>
      <c r="C40" s="20">
        <v>681865</v>
      </c>
      <c r="D40" s="20">
        <v>0</v>
      </c>
      <c r="E40" s="21">
        <v>1000000</v>
      </c>
      <c r="F40" s="22">
        <v>950000</v>
      </c>
      <c r="G40" s="22">
        <v>0</v>
      </c>
      <c r="H40" s="22">
        <v>1174</v>
      </c>
      <c r="I40" s="22">
        <v>281468</v>
      </c>
      <c r="J40" s="22">
        <v>282642</v>
      </c>
      <c r="K40" s="22">
        <v>0</v>
      </c>
      <c r="L40" s="22">
        <v>0</v>
      </c>
      <c r="M40" s="22">
        <v>681</v>
      </c>
      <c r="N40" s="22">
        <v>681</v>
      </c>
      <c r="O40" s="22">
        <v>167448</v>
      </c>
      <c r="P40" s="22">
        <v>2054</v>
      </c>
      <c r="Q40" s="22">
        <v>158891</v>
      </c>
      <c r="R40" s="22">
        <v>328393</v>
      </c>
      <c r="S40" s="22">
        <v>0</v>
      </c>
      <c r="T40" s="22">
        <v>0</v>
      </c>
      <c r="U40" s="22">
        <v>0</v>
      </c>
      <c r="V40" s="22">
        <v>0</v>
      </c>
      <c r="W40" s="22">
        <v>611716</v>
      </c>
      <c r="X40" s="22">
        <v>712494</v>
      </c>
      <c r="Y40" s="22">
        <v>-100778</v>
      </c>
      <c r="Z40" s="23">
        <v>-14.144399812489649</v>
      </c>
      <c r="AA40" s="20">
        <v>950000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477281</v>
      </c>
      <c r="F41" s="22">
        <v>477281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357957</v>
      </c>
      <c r="Y41" s="22">
        <v>-357957</v>
      </c>
      <c r="Z41" s="23">
        <v>-100</v>
      </c>
      <c r="AA41" s="20">
        <v>477281</v>
      </c>
    </row>
    <row r="42" spans="1:27" x14ac:dyDescent="0.25">
      <c r="A42" s="19" t="s">
        <v>68</v>
      </c>
      <c r="B42" s="15" t="s">
        <v>32</v>
      </c>
      <c r="C42" s="20">
        <v>2749461</v>
      </c>
      <c r="D42" s="20">
        <v>0</v>
      </c>
      <c r="E42" s="21">
        <v>2182330</v>
      </c>
      <c r="F42" s="22">
        <v>2182330</v>
      </c>
      <c r="G42" s="22">
        <v>181861</v>
      </c>
      <c r="H42" s="22">
        <v>181861</v>
      </c>
      <c r="I42" s="22">
        <v>181861</v>
      </c>
      <c r="J42" s="22">
        <v>545583</v>
      </c>
      <c r="K42" s="22">
        <v>0</v>
      </c>
      <c r="L42" s="22">
        <v>363722</v>
      </c>
      <c r="M42" s="22">
        <v>0</v>
      </c>
      <c r="N42" s="22">
        <v>363722</v>
      </c>
      <c r="O42" s="22">
        <v>363722</v>
      </c>
      <c r="P42" s="22">
        <v>0</v>
      </c>
      <c r="Q42" s="22">
        <v>363722</v>
      </c>
      <c r="R42" s="22">
        <v>727444</v>
      </c>
      <c r="S42" s="22">
        <v>0</v>
      </c>
      <c r="T42" s="22">
        <v>0</v>
      </c>
      <c r="U42" s="22">
        <v>0</v>
      </c>
      <c r="V42" s="22">
        <v>0</v>
      </c>
      <c r="W42" s="22">
        <v>1636749</v>
      </c>
      <c r="X42" s="22">
        <v>1636740</v>
      </c>
      <c r="Y42" s="22">
        <v>9</v>
      </c>
      <c r="Z42" s="23">
        <v>5.4987352908830961E-4</v>
      </c>
      <c r="AA42" s="20">
        <v>2182330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300000</v>
      </c>
      <c r="F43" s="22">
        <v>300000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225000</v>
      </c>
      <c r="Y43" s="22">
        <v>-225000</v>
      </c>
      <c r="Z43" s="23">
        <v>-100</v>
      </c>
      <c r="AA43" s="20">
        <v>300000</v>
      </c>
    </row>
    <row r="44" spans="1:27" x14ac:dyDescent="0.25">
      <c r="A44" s="19" t="s">
        <v>70</v>
      </c>
      <c r="B44" s="15" t="s">
        <v>32</v>
      </c>
      <c r="C44" s="20">
        <v>98470</v>
      </c>
      <c r="D44" s="20">
        <v>0</v>
      </c>
      <c r="E44" s="21">
        <v>200000</v>
      </c>
      <c r="F44" s="22">
        <v>200000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29642</v>
      </c>
      <c r="P44" s="22">
        <v>0</v>
      </c>
      <c r="Q44" s="22">
        <v>15388</v>
      </c>
      <c r="R44" s="22">
        <v>45030</v>
      </c>
      <c r="S44" s="22">
        <v>0</v>
      </c>
      <c r="T44" s="22">
        <v>0</v>
      </c>
      <c r="U44" s="22">
        <v>0</v>
      </c>
      <c r="V44" s="22">
        <v>0</v>
      </c>
      <c r="W44" s="22">
        <v>45030</v>
      </c>
      <c r="X44" s="22">
        <v>149994</v>
      </c>
      <c r="Y44" s="22">
        <v>-104964</v>
      </c>
      <c r="Z44" s="23">
        <v>-69.978799151966072</v>
      </c>
      <c r="AA44" s="20">
        <v>200000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35950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1683814</v>
      </c>
      <c r="D47" s="20">
        <v>0</v>
      </c>
      <c r="E47" s="21">
        <v>1637240</v>
      </c>
      <c r="F47" s="22">
        <v>1687240</v>
      </c>
      <c r="G47" s="22">
        <v>132307</v>
      </c>
      <c r="H47" s="22">
        <v>154004</v>
      </c>
      <c r="I47" s="22">
        <v>35253</v>
      </c>
      <c r="J47" s="22">
        <v>321564</v>
      </c>
      <c r="K47" s="22">
        <v>1640</v>
      </c>
      <c r="L47" s="22">
        <v>339010</v>
      </c>
      <c r="M47" s="22">
        <v>149063</v>
      </c>
      <c r="N47" s="22">
        <v>489713</v>
      </c>
      <c r="O47" s="22">
        <v>120449</v>
      </c>
      <c r="P47" s="22">
        <v>7241</v>
      </c>
      <c r="Q47" s="22">
        <v>131535</v>
      </c>
      <c r="R47" s="22">
        <v>259225</v>
      </c>
      <c r="S47" s="22">
        <v>0</v>
      </c>
      <c r="T47" s="22">
        <v>0</v>
      </c>
      <c r="U47" s="22">
        <v>0</v>
      </c>
      <c r="V47" s="22">
        <v>0</v>
      </c>
      <c r="W47" s="22">
        <v>1070502</v>
      </c>
      <c r="X47" s="22">
        <v>1265400</v>
      </c>
      <c r="Y47" s="22">
        <v>-194898</v>
      </c>
      <c r="Z47" s="23">
        <v>-15.402086296823139</v>
      </c>
      <c r="AA47" s="20">
        <v>1687240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73468428</v>
      </c>
      <c r="D50" s="29">
        <f t="shared" ref="D50:Y50" si="1">SUM(D37:D49)</f>
        <v>0</v>
      </c>
      <c r="E50" s="30">
        <f t="shared" si="1"/>
        <v>94301971</v>
      </c>
      <c r="F50" s="31">
        <f t="shared" si="1"/>
        <v>94301971</v>
      </c>
      <c r="G50" s="31">
        <f t="shared" si="1"/>
        <v>666597</v>
      </c>
      <c r="H50" s="31">
        <f t="shared" si="1"/>
        <v>8468017</v>
      </c>
      <c r="I50" s="31">
        <f t="shared" si="1"/>
        <v>8231939</v>
      </c>
      <c r="J50" s="31">
        <f t="shared" si="1"/>
        <v>17366553</v>
      </c>
      <c r="K50" s="31">
        <f t="shared" si="1"/>
        <v>530797</v>
      </c>
      <c r="L50" s="31">
        <f t="shared" si="1"/>
        <v>6112988</v>
      </c>
      <c r="M50" s="31">
        <f t="shared" si="1"/>
        <v>7599684</v>
      </c>
      <c r="N50" s="31">
        <f t="shared" si="1"/>
        <v>14243469</v>
      </c>
      <c r="O50" s="31">
        <f t="shared" si="1"/>
        <v>4556402</v>
      </c>
      <c r="P50" s="31">
        <f t="shared" si="1"/>
        <v>390479</v>
      </c>
      <c r="Q50" s="31">
        <f t="shared" si="1"/>
        <v>13895335</v>
      </c>
      <c r="R50" s="31">
        <f t="shared" si="1"/>
        <v>18842216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50452238</v>
      </c>
      <c r="X50" s="31">
        <f t="shared" si="1"/>
        <v>70726392</v>
      </c>
      <c r="Y50" s="31">
        <f t="shared" si="1"/>
        <v>-20274154</v>
      </c>
      <c r="Z50" s="32">
        <f>+IF(X50&lt;&gt;0,+(Y50/X50)*100,0)</f>
        <v>-28.665613255091536</v>
      </c>
      <c r="AA50" s="29">
        <f>SUM(AA37:AA49)</f>
        <v>94301971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13154038</v>
      </c>
      <c r="D51" s="39">
        <f t="shared" si="2"/>
        <v>0</v>
      </c>
      <c r="E51" s="40">
        <f t="shared" si="2"/>
        <v>20106049</v>
      </c>
      <c r="F51" s="41">
        <f t="shared" si="2"/>
        <v>20106049</v>
      </c>
      <c r="G51" s="41">
        <f t="shared" si="2"/>
        <v>7700009</v>
      </c>
      <c r="H51" s="41">
        <f t="shared" si="2"/>
        <v>1024077</v>
      </c>
      <c r="I51" s="41">
        <f t="shared" si="2"/>
        <v>-616132</v>
      </c>
      <c r="J51" s="41">
        <f t="shared" si="2"/>
        <v>8107954</v>
      </c>
      <c r="K51" s="41">
        <f t="shared" si="2"/>
        <v>3855565</v>
      </c>
      <c r="L51" s="41">
        <f t="shared" si="2"/>
        <v>5069378</v>
      </c>
      <c r="M51" s="41">
        <f t="shared" si="2"/>
        <v>-190968</v>
      </c>
      <c r="N51" s="41">
        <f t="shared" si="2"/>
        <v>8733975</v>
      </c>
      <c r="O51" s="41">
        <f t="shared" si="2"/>
        <v>2843797</v>
      </c>
      <c r="P51" s="41">
        <f t="shared" si="2"/>
        <v>4202970</v>
      </c>
      <c r="Q51" s="41">
        <f t="shared" si="2"/>
        <v>-5091399</v>
      </c>
      <c r="R51" s="41">
        <f t="shared" si="2"/>
        <v>1955368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18797297</v>
      </c>
      <c r="X51" s="41">
        <f t="shared" si="2"/>
        <v>15079590</v>
      </c>
      <c r="Y51" s="41">
        <f t="shared" si="2"/>
        <v>3717707</v>
      </c>
      <c r="Z51" s="42">
        <f>+IF(X51&lt;&gt;0,+(Y51/X51)*100,0)</f>
        <v>24.653899741305967</v>
      </c>
      <c r="AA51" s="39">
        <f>+AA35-AA50</f>
        <v>20106049</v>
      </c>
    </row>
    <row r="52" spans="1:27" x14ac:dyDescent="0.25">
      <c r="A52" s="43" t="s">
        <v>78</v>
      </c>
      <c r="B52" s="15" t="s">
        <v>32</v>
      </c>
      <c r="C52" s="20">
        <v>521266</v>
      </c>
      <c r="D52" s="20">
        <v>0</v>
      </c>
      <c r="E52" s="21">
        <v>3412000</v>
      </c>
      <c r="F52" s="22">
        <v>3412000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1535000</v>
      </c>
      <c r="M52" s="22">
        <v>0</v>
      </c>
      <c r="N52" s="22">
        <v>1535000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1535000</v>
      </c>
      <c r="X52" s="22">
        <v>3412000</v>
      </c>
      <c r="Y52" s="22">
        <v>-1877000</v>
      </c>
      <c r="Z52" s="23">
        <v>-55.011723329425557</v>
      </c>
      <c r="AA52" s="20">
        <v>3412000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13675304</v>
      </c>
      <c r="D54" s="48">
        <f t="shared" si="3"/>
        <v>0</v>
      </c>
      <c r="E54" s="49">
        <f t="shared" si="3"/>
        <v>23518049</v>
      </c>
      <c r="F54" s="50">
        <f t="shared" si="3"/>
        <v>23518049</v>
      </c>
      <c r="G54" s="50">
        <f t="shared" si="3"/>
        <v>7700009</v>
      </c>
      <c r="H54" s="50">
        <f t="shared" si="3"/>
        <v>1024077</v>
      </c>
      <c r="I54" s="50">
        <f t="shared" si="3"/>
        <v>-616132</v>
      </c>
      <c r="J54" s="50">
        <f t="shared" si="3"/>
        <v>8107954</v>
      </c>
      <c r="K54" s="50">
        <f t="shared" si="3"/>
        <v>3855565</v>
      </c>
      <c r="L54" s="50">
        <f t="shared" si="3"/>
        <v>6604378</v>
      </c>
      <c r="M54" s="50">
        <f t="shared" si="3"/>
        <v>-190968</v>
      </c>
      <c r="N54" s="50">
        <f t="shared" si="3"/>
        <v>10268975</v>
      </c>
      <c r="O54" s="50">
        <f t="shared" si="3"/>
        <v>2843797</v>
      </c>
      <c r="P54" s="50">
        <f t="shared" si="3"/>
        <v>4202970</v>
      </c>
      <c r="Q54" s="50">
        <f t="shared" si="3"/>
        <v>-5091399</v>
      </c>
      <c r="R54" s="50">
        <f t="shared" si="3"/>
        <v>1955368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20332297</v>
      </c>
      <c r="X54" s="50">
        <f t="shared" si="3"/>
        <v>18491590</v>
      </c>
      <c r="Y54" s="50">
        <f t="shared" si="3"/>
        <v>1840707</v>
      </c>
      <c r="Z54" s="51">
        <f>+IF(X54&lt;&gt;0,+(Y54/X54)*100,0)</f>
        <v>9.9542927352380186</v>
      </c>
      <c r="AA54" s="48">
        <f>SUM(AA51:AA53)</f>
        <v>23518049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13675304</v>
      </c>
      <c r="D56" s="54">
        <f>+D54-D55</f>
        <v>0</v>
      </c>
      <c r="E56" s="55">
        <f t="shared" si="4"/>
        <v>23518049</v>
      </c>
      <c r="F56" s="56">
        <f t="shared" si="4"/>
        <v>23518049</v>
      </c>
      <c r="G56" s="56">
        <f t="shared" si="4"/>
        <v>7700009</v>
      </c>
      <c r="H56" s="56">
        <f t="shared" si="4"/>
        <v>1024077</v>
      </c>
      <c r="I56" s="56">
        <f t="shared" si="4"/>
        <v>-616132</v>
      </c>
      <c r="J56" s="56">
        <f t="shared" si="4"/>
        <v>8107954</v>
      </c>
      <c r="K56" s="56">
        <f t="shared" si="4"/>
        <v>3855565</v>
      </c>
      <c r="L56" s="56">
        <f t="shared" si="4"/>
        <v>6604378</v>
      </c>
      <c r="M56" s="56">
        <f t="shared" si="4"/>
        <v>-190968</v>
      </c>
      <c r="N56" s="56">
        <f t="shared" si="4"/>
        <v>10268975</v>
      </c>
      <c r="O56" s="56">
        <f t="shared" si="4"/>
        <v>2843797</v>
      </c>
      <c r="P56" s="56">
        <f t="shared" si="4"/>
        <v>4202970</v>
      </c>
      <c r="Q56" s="56">
        <f t="shared" si="4"/>
        <v>-5091399</v>
      </c>
      <c r="R56" s="56">
        <f t="shared" si="4"/>
        <v>1955368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20332297</v>
      </c>
      <c r="X56" s="56">
        <f t="shared" si="4"/>
        <v>18491590</v>
      </c>
      <c r="Y56" s="56">
        <f t="shared" si="4"/>
        <v>1840707</v>
      </c>
      <c r="Z56" s="57">
        <f>+IF(X56&lt;&gt;0,+(Y56/X56)*100,0)</f>
        <v>9.9542927352380186</v>
      </c>
      <c r="AA56" s="54">
        <f>+AA54-AA55</f>
        <v>23518049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13675304</v>
      </c>
      <c r="D59" s="48">
        <f>SUM(D56:D58)</f>
        <v>0</v>
      </c>
      <c r="E59" s="49">
        <f t="shared" si="5"/>
        <v>23518049</v>
      </c>
      <c r="F59" s="50">
        <f t="shared" si="5"/>
        <v>23518049</v>
      </c>
      <c r="G59" s="50">
        <f t="shared" si="5"/>
        <v>7700009</v>
      </c>
      <c r="H59" s="50">
        <f t="shared" si="5"/>
        <v>1024077</v>
      </c>
      <c r="I59" s="50">
        <f t="shared" si="5"/>
        <v>-616132</v>
      </c>
      <c r="J59" s="50">
        <f t="shared" si="5"/>
        <v>8107954</v>
      </c>
      <c r="K59" s="50">
        <f t="shared" si="5"/>
        <v>3855565</v>
      </c>
      <c r="L59" s="50">
        <f t="shared" si="5"/>
        <v>6604378</v>
      </c>
      <c r="M59" s="50">
        <f t="shared" si="5"/>
        <v>-190968</v>
      </c>
      <c r="N59" s="50">
        <f t="shared" si="5"/>
        <v>10268975</v>
      </c>
      <c r="O59" s="50">
        <f t="shared" si="5"/>
        <v>2843797</v>
      </c>
      <c r="P59" s="50">
        <f t="shared" si="5"/>
        <v>4202970</v>
      </c>
      <c r="Q59" s="50">
        <f t="shared" si="5"/>
        <v>-5091399</v>
      </c>
      <c r="R59" s="50">
        <f t="shared" si="5"/>
        <v>1955368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20332297</v>
      </c>
      <c r="X59" s="50">
        <f t="shared" si="5"/>
        <v>18491590</v>
      </c>
      <c r="Y59" s="50">
        <f t="shared" si="5"/>
        <v>1840707</v>
      </c>
      <c r="Z59" s="51">
        <f>+IF(X59&lt;&gt;0,+(Y59/X59)*100,0)</f>
        <v>9.9542927352380186</v>
      </c>
      <c r="AA59" s="48">
        <f>SUM(AA56:AA58)</f>
        <v>23518049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13675304</v>
      </c>
      <c r="D62" s="65">
        <f>SUM(D59:D61)</f>
        <v>0</v>
      </c>
      <c r="E62" s="66">
        <f t="shared" si="6"/>
        <v>23518049</v>
      </c>
      <c r="F62" s="67">
        <f t="shared" si="6"/>
        <v>23518049</v>
      </c>
      <c r="G62" s="67">
        <f t="shared" si="6"/>
        <v>7700009</v>
      </c>
      <c r="H62" s="67">
        <f t="shared" si="6"/>
        <v>1024077</v>
      </c>
      <c r="I62" s="67">
        <f t="shared" si="6"/>
        <v>-616132</v>
      </c>
      <c r="J62" s="67">
        <f t="shared" si="6"/>
        <v>8107954</v>
      </c>
      <c r="K62" s="67">
        <f t="shared" si="6"/>
        <v>3855565</v>
      </c>
      <c r="L62" s="67">
        <f t="shared" si="6"/>
        <v>6604378</v>
      </c>
      <c r="M62" s="67">
        <f t="shared" si="6"/>
        <v>-190968</v>
      </c>
      <c r="N62" s="67">
        <f t="shared" si="6"/>
        <v>10268975</v>
      </c>
      <c r="O62" s="67">
        <f t="shared" si="6"/>
        <v>2843797</v>
      </c>
      <c r="P62" s="67">
        <f t="shared" si="6"/>
        <v>4202970</v>
      </c>
      <c r="Q62" s="67">
        <f t="shared" si="6"/>
        <v>-5091399</v>
      </c>
      <c r="R62" s="67">
        <f t="shared" si="6"/>
        <v>1955368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20332297</v>
      </c>
      <c r="X62" s="67">
        <f t="shared" si="6"/>
        <v>18491590</v>
      </c>
      <c r="Y62" s="67">
        <f t="shared" si="6"/>
        <v>1840707</v>
      </c>
      <c r="Z62" s="68">
        <f>+IF(X62&lt;&gt;0,+(Y62/X62)*100,0)</f>
        <v>9.9542927352380186</v>
      </c>
      <c r="AA62" s="65">
        <f>SUM(AA59:AA61)</f>
        <v>23518049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236043644</v>
      </c>
      <c r="D6" s="20">
        <v>0</v>
      </c>
      <c r="E6" s="21">
        <v>256386803</v>
      </c>
      <c r="F6" s="22">
        <v>258386803</v>
      </c>
      <c r="G6" s="22">
        <v>19678417</v>
      </c>
      <c r="H6" s="22">
        <v>21477354</v>
      </c>
      <c r="I6" s="22">
        <v>10715375</v>
      </c>
      <c r="J6" s="22">
        <v>51871146</v>
      </c>
      <c r="K6" s="22">
        <v>22562555</v>
      </c>
      <c r="L6" s="22">
        <v>21823780</v>
      </c>
      <c r="M6" s="22">
        <v>21341853</v>
      </c>
      <c r="N6" s="22">
        <v>65728188</v>
      </c>
      <c r="O6" s="22">
        <v>21537243</v>
      </c>
      <c r="P6" s="22">
        <v>23640863</v>
      </c>
      <c r="Q6" s="22">
        <v>20850433</v>
      </c>
      <c r="R6" s="22">
        <v>66028539</v>
      </c>
      <c r="S6" s="22">
        <v>0</v>
      </c>
      <c r="T6" s="22">
        <v>0</v>
      </c>
      <c r="U6" s="22">
        <v>0</v>
      </c>
      <c r="V6" s="22">
        <v>0</v>
      </c>
      <c r="W6" s="22">
        <v>183627873</v>
      </c>
      <c r="X6" s="22">
        <v>186836665</v>
      </c>
      <c r="Y6" s="22">
        <v>-3208792</v>
      </c>
      <c r="Z6" s="23">
        <v>-1.7174316400905572</v>
      </c>
      <c r="AA6" s="20">
        <v>258386803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471566</v>
      </c>
      <c r="D13" s="20">
        <v>0</v>
      </c>
      <c r="E13" s="21">
        <v>444489</v>
      </c>
      <c r="F13" s="22">
        <v>444489</v>
      </c>
      <c r="G13" s="22">
        <v>32566</v>
      </c>
      <c r="H13" s="22">
        <v>36246</v>
      </c>
      <c r="I13" s="22">
        <v>37234</v>
      </c>
      <c r="J13" s="22">
        <v>106046</v>
      </c>
      <c r="K13" s="22">
        <v>37508</v>
      </c>
      <c r="L13" s="22">
        <v>39688</v>
      </c>
      <c r="M13" s="22">
        <v>43944</v>
      </c>
      <c r="N13" s="22">
        <v>121140</v>
      </c>
      <c r="O13" s="22">
        <v>48541</v>
      </c>
      <c r="P13" s="22">
        <v>47306</v>
      </c>
      <c r="Q13" s="22">
        <v>46152</v>
      </c>
      <c r="R13" s="22">
        <v>141999</v>
      </c>
      <c r="S13" s="22">
        <v>0</v>
      </c>
      <c r="T13" s="22">
        <v>0</v>
      </c>
      <c r="U13" s="22">
        <v>0</v>
      </c>
      <c r="V13" s="22">
        <v>0</v>
      </c>
      <c r="W13" s="22">
        <v>369185</v>
      </c>
      <c r="X13" s="22">
        <v>343231</v>
      </c>
      <c r="Y13" s="22">
        <v>25954</v>
      </c>
      <c r="Z13" s="23">
        <v>7.5616712942595514</v>
      </c>
      <c r="AA13" s="20">
        <v>444489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93</v>
      </c>
      <c r="N22" s="22">
        <v>93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93</v>
      </c>
      <c r="X22" s="22">
        <v>0</v>
      </c>
      <c r="Y22" s="22">
        <v>93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1478</v>
      </c>
      <c r="D26" s="20">
        <v>0</v>
      </c>
      <c r="E26" s="21">
        <v>15966</v>
      </c>
      <c r="F26" s="22">
        <v>15966</v>
      </c>
      <c r="G26" s="22">
        <v>565</v>
      </c>
      <c r="H26" s="22">
        <v>0</v>
      </c>
      <c r="I26" s="22">
        <v>0</v>
      </c>
      <c r="J26" s="22">
        <v>565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565</v>
      </c>
      <c r="X26" s="22">
        <v>6725</v>
      </c>
      <c r="Y26" s="22">
        <v>-6160</v>
      </c>
      <c r="Z26" s="23">
        <v>-91.59851301115242</v>
      </c>
      <c r="AA26" s="20">
        <v>15966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5235324</v>
      </c>
      <c r="D28" s="20">
        <v>0</v>
      </c>
      <c r="E28" s="21">
        <v>6231659</v>
      </c>
      <c r="F28" s="22">
        <v>6231659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6231659</v>
      </c>
      <c r="N28" s="22">
        <v>6231659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6231659</v>
      </c>
      <c r="X28" s="22">
        <v>6231659</v>
      </c>
      <c r="Y28" s="22">
        <v>0</v>
      </c>
      <c r="Z28" s="23">
        <v>0</v>
      </c>
      <c r="AA28" s="20">
        <v>6231659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5794713</v>
      </c>
      <c r="D31" s="20">
        <v>0</v>
      </c>
      <c r="E31" s="21">
        <v>6729544</v>
      </c>
      <c r="F31" s="22">
        <v>6729544</v>
      </c>
      <c r="G31" s="22">
        <v>778473</v>
      </c>
      <c r="H31" s="22">
        <v>479775</v>
      </c>
      <c r="I31" s="22">
        <v>477653</v>
      </c>
      <c r="J31" s="22">
        <v>1735901</v>
      </c>
      <c r="K31" s="22">
        <v>470859</v>
      </c>
      <c r="L31" s="22">
        <v>434788</v>
      </c>
      <c r="M31" s="22">
        <v>471690</v>
      </c>
      <c r="N31" s="22">
        <v>1377337</v>
      </c>
      <c r="O31" s="22">
        <v>471708</v>
      </c>
      <c r="P31" s="22">
        <v>492060</v>
      </c>
      <c r="Q31" s="22">
        <v>473407</v>
      </c>
      <c r="R31" s="22">
        <v>1437175</v>
      </c>
      <c r="S31" s="22">
        <v>0</v>
      </c>
      <c r="T31" s="22">
        <v>0</v>
      </c>
      <c r="U31" s="22">
        <v>0</v>
      </c>
      <c r="V31" s="22">
        <v>0</v>
      </c>
      <c r="W31" s="22">
        <v>4550413</v>
      </c>
      <c r="X31" s="22">
        <v>4842786</v>
      </c>
      <c r="Y31" s="22">
        <v>-292373</v>
      </c>
      <c r="Z31" s="23">
        <v>-6.0372892793528354</v>
      </c>
      <c r="AA31" s="20">
        <v>6729544</v>
      </c>
    </row>
    <row r="32" spans="1:27" x14ac:dyDescent="0.25">
      <c r="A32" s="19" t="s">
        <v>58</v>
      </c>
      <c r="B32" s="15" t="s">
        <v>32</v>
      </c>
      <c r="C32" s="20">
        <v>287078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120191</v>
      </c>
      <c r="P32" s="22">
        <v>0</v>
      </c>
      <c r="Q32" s="22">
        <v>0</v>
      </c>
      <c r="R32" s="22">
        <v>120191</v>
      </c>
      <c r="S32" s="22">
        <v>0</v>
      </c>
      <c r="T32" s="22">
        <v>0</v>
      </c>
      <c r="U32" s="22">
        <v>0</v>
      </c>
      <c r="V32" s="22">
        <v>0</v>
      </c>
      <c r="W32" s="22">
        <v>120191</v>
      </c>
      <c r="X32" s="22">
        <v>0</v>
      </c>
      <c r="Y32" s="22">
        <v>120191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247833803</v>
      </c>
      <c r="D35" s="29">
        <f t="shared" ref="D35:Y35" si="0">SUM(D6:D34)</f>
        <v>0</v>
      </c>
      <c r="E35" s="30">
        <f t="shared" si="0"/>
        <v>269808461</v>
      </c>
      <c r="F35" s="31">
        <f t="shared" si="0"/>
        <v>271808461</v>
      </c>
      <c r="G35" s="31">
        <f t="shared" si="0"/>
        <v>20490021</v>
      </c>
      <c r="H35" s="31">
        <f t="shared" si="0"/>
        <v>21993375</v>
      </c>
      <c r="I35" s="31">
        <f t="shared" si="0"/>
        <v>11230262</v>
      </c>
      <c r="J35" s="31">
        <f t="shared" si="0"/>
        <v>53713658</v>
      </c>
      <c r="K35" s="31">
        <f t="shared" si="0"/>
        <v>23070922</v>
      </c>
      <c r="L35" s="31">
        <f t="shared" si="0"/>
        <v>22298256</v>
      </c>
      <c r="M35" s="31">
        <f t="shared" si="0"/>
        <v>28089239</v>
      </c>
      <c r="N35" s="31">
        <f t="shared" si="0"/>
        <v>73458417</v>
      </c>
      <c r="O35" s="31">
        <f t="shared" si="0"/>
        <v>22177683</v>
      </c>
      <c r="P35" s="31">
        <f t="shared" si="0"/>
        <v>24180229</v>
      </c>
      <c r="Q35" s="31">
        <f t="shared" si="0"/>
        <v>21369992</v>
      </c>
      <c r="R35" s="31">
        <f t="shared" si="0"/>
        <v>67727904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194899979</v>
      </c>
      <c r="X35" s="31">
        <f t="shared" si="0"/>
        <v>198261066</v>
      </c>
      <c r="Y35" s="31">
        <f t="shared" si="0"/>
        <v>-3361087</v>
      </c>
      <c r="Z35" s="32">
        <f>+IF(X35&lt;&gt;0,+(Y35/X35)*100,0)</f>
        <v>-1.6952834299801454</v>
      </c>
      <c r="AA35" s="29">
        <f>SUM(AA6:AA34)</f>
        <v>271808461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17732908</v>
      </c>
      <c r="D37" s="20">
        <v>0</v>
      </c>
      <c r="E37" s="21">
        <v>20068005</v>
      </c>
      <c r="F37" s="22">
        <v>19900257</v>
      </c>
      <c r="G37" s="22">
        <v>1610272</v>
      </c>
      <c r="H37" s="22">
        <v>1650244</v>
      </c>
      <c r="I37" s="22">
        <v>1643752</v>
      </c>
      <c r="J37" s="22">
        <v>4904268</v>
      </c>
      <c r="K37" s="22">
        <v>1425006</v>
      </c>
      <c r="L37" s="22">
        <v>2322323</v>
      </c>
      <c r="M37" s="22">
        <v>1990384</v>
      </c>
      <c r="N37" s="22">
        <v>5737713</v>
      </c>
      <c r="O37" s="22">
        <v>1757142</v>
      </c>
      <c r="P37" s="22">
        <v>1608795</v>
      </c>
      <c r="Q37" s="22">
        <v>1645400</v>
      </c>
      <c r="R37" s="22">
        <v>5011337</v>
      </c>
      <c r="S37" s="22">
        <v>0</v>
      </c>
      <c r="T37" s="22">
        <v>0</v>
      </c>
      <c r="U37" s="22">
        <v>0</v>
      </c>
      <c r="V37" s="22">
        <v>0</v>
      </c>
      <c r="W37" s="22">
        <v>15653318</v>
      </c>
      <c r="X37" s="22">
        <v>15399581</v>
      </c>
      <c r="Y37" s="22">
        <v>253737</v>
      </c>
      <c r="Z37" s="23">
        <v>1.6476876870870707</v>
      </c>
      <c r="AA37" s="20">
        <v>19900257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187076907</v>
      </c>
      <c r="D39" s="20">
        <v>0</v>
      </c>
      <c r="E39" s="21">
        <v>212192480</v>
      </c>
      <c r="F39" s="22">
        <v>214192480</v>
      </c>
      <c r="G39" s="22">
        <v>21600932</v>
      </c>
      <c r="H39" s="22">
        <v>18111003</v>
      </c>
      <c r="I39" s="22">
        <v>11248928</v>
      </c>
      <c r="J39" s="22">
        <v>50960863</v>
      </c>
      <c r="K39" s="22">
        <v>15288364</v>
      </c>
      <c r="L39" s="22">
        <v>11588535</v>
      </c>
      <c r="M39" s="22">
        <v>18464248</v>
      </c>
      <c r="N39" s="22">
        <v>45341147</v>
      </c>
      <c r="O39" s="22">
        <v>19272945</v>
      </c>
      <c r="P39" s="22">
        <v>16175690</v>
      </c>
      <c r="Q39" s="22">
        <v>14096125</v>
      </c>
      <c r="R39" s="22">
        <v>49544760</v>
      </c>
      <c r="S39" s="22">
        <v>0</v>
      </c>
      <c r="T39" s="22">
        <v>0</v>
      </c>
      <c r="U39" s="22">
        <v>0</v>
      </c>
      <c r="V39" s="22">
        <v>0</v>
      </c>
      <c r="W39" s="22">
        <v>145846770</v>
      </c>
      <c r="X39" s="22">
        <v>155021965</v>
      </c>
      <c r="Y39" s="22">
        <v>-9175195</v>
      </c>
      <c r="Z39" s="23">
        <v>-5.9186419163245674</v>
      </c>
      <c r="AA39" s="20">
        <v>214192480</v>
      </c>
    </row>
    <row r="40" spans="1:27" x14ac:dyDescent="0.25">
      <c r="A40" s="19" t="s">
        <v>66</v>
      </c>
      <c r="B40" s="15" t="s">
        <v>32</v>
      </c>
      <c r="C40" s="20">
        <v>3606332</v>
      </c>
      <c r="D40" s="20">
        <v>0</v>
      </c>
      <c r="E40" s="21">
        <v>3841906</v>
      </c>
      <c r="F40" s="22">
        <v>4045404</v>
      </c>
      <c r="G40" s="22">
        <v>159728</v>
      </c>
      <c r="H40" s="22">
        <v>510911</v>
      </c>
      <c r="I40" s="22">
        <v>413206</v>
      </c>
      <c r="J40" s="22">
        <v>1083845</v>
      </c>
      <c r="K40" s="22">
        <v>695637</v>
      </c>
      <c r="L40" s="22">
        <v>483572</v>
      </c>
      <c r="M40" s="22">
        <v>228906</v>
      </c>
      <c r="N40" s="22">
        <v>1408115</v>
      </c>
      <c r="O40" s="22">
        <v>278109</v>
      </c>
      <c r="P40" s="22">
        <v>169212</v>
      </c>
      <c r="Q40" s="22">
        <v>235345</v>
      </c>
      <c r="R40" s="22">
        <v>682666</v>
      </c>
      <c r="S40" s="22">
        <v>0</v>
      </c>
      <c r="T40" s="22">
        <v>0</v>
      </c>
      <c r="U40" s="22">
        <v>0</v>
      </c>
      <c r="V40" s="22">
        <v>0</v>
      </c>
      <c r="W40" s="22">
        <v>3174626</v>
      </c>
      <c r="X40" s="22">
        <v>3324301</v>
      </c>
      <c r="Y40" s="22">
        <v>-149675</v>
      </c>
      <c r="Z40" s="23">
        <v>-4.5024502895495928</v>
      </c>
      <c r="AA40" s="20">
        <v>4045404</v>
      </c>
    </row>
    <row r="41" spans="1:27" x14ac:dyDescent="0.25">
      <c r="A41" s="19" t="s">
        <v>67</v>
      </c>
      <c r="B41" s="15" t="s">
        <v>32</v>
      </c>
      <c r="C41" s="20">
        <v>414182</v>
      </c>
      <c r="D41" s="20">
        <v>0</v>
      </c>
      <c r="E41" s="21">
        <v>72126</v>
      </c>
      <c r="F41" s="22">
        <v>72126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28850</v>
      </c>
      <c r="Y41" s="22">
        <v>-28850</v>
      </c>
      <c r="Z41" s="23">
        <v>-100</v>
      </c>
      <c r="AA41" s="20">
        <v>72126</v>
      </c>
    </row>
    <row r="42" spans="1:27" x14ac:dyDescent="0.25">
      <c r="A42" s="19" t="s">
        <v>68</v>
      </c>
      <c r="B42" s="15" t="s">
        <v>32</v>
      </c>
      <c r="C42" s="20">
        <v>6241753</v>
      </c>
      <c r="D42" s="20">
        <v>0</v>
      </c>
      <c r="E42" s="21">
        <v>6575164</v>
      </c>
      <c r="F42" s="22">
        <v>6659640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3202083</v>
      </c>
      <c r="N42" s="22">
        <v>3202083</v>
      </c>
      <c r="O42" s="22">
        <v>533196</v>
      </c>
      <c r="P42" s="22">
        <v>539621</v>
      </c>
      <c r="Q42" s="22">
        <v>537622</v>
      </c>
      <c r="R42" s="22">
        <v>1610439</v>
      </c>
      <c r="S42" s="22">
        <v>0</v>
      </c>
      <c r="T42" s="22">
        <v>0</v>
      </c>
      <c r="U42" s="22">
        <v>0</v>
      </c>
      <c r="V42" s="22">
        <v>0</v>
      </c>
      <c r="W42" s="22">
        <v>4812522</v>
      </c>
      <c r="X42" s="22">
        <v>4905025</v>
      </c>
      <c r="Y42" s="22">
        <v>-92503</v>
      </c>
      <c r="Z42" s="23">
        <v>-1.8858823349524212</v>
      </c>
      <c r="AA42" s="20">
        <v>6659640</v>
      </c>
    </row>
    <row r="43" spans="1:27" x14ac:dyDescent="0.25">
      <c r="A43" s="19" t="s">
        <v>69</v>
      </c>
      <c r="B43" s="15" t="s">
        <v>32</v>
      </c>
      <c r="C43" s="20">
        <v>3381881</v>
      </c>
      <c r="D43" s="20">
        <v>0</v>
      </c>
      <c r="E43" s="21">
        <v>2623123</v>
      </c>
      <c r="F43" s="22">
        <v>2623123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1417075</v>
      </c>
      <c r="N43" s="22">
        <v>1417075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1417075</v>
      </c>
      <c r="X43" s="22">
        <v>1899495</v>
      </c>
      <c r="Y43" s="22">
        <v>-482420</v>
      </c>
      <c r="Z43" s="23">
        <v>-25.397276644581851</v>
      </c>
      <c r="AA43" s="20">
        <v>2623123</v>
      </c>
    </row>
    <row r="44" spans="1:27" x14ac:dyDescent="0.25">
      <c r="A44" s="19" t="s">
        <v>70</v>
      </c>
      <c r="B44" s="15" t="s">
        <v>32</v>
      </c>
      <c r="C44" s="20">
        <v>3672124</v>
      </c>
      <c r="D44" s="20">
        <v>0</v>
      </c>
      <c r="E44" s="21">
        <v>6936694</v>
      </c>
      <c r="F44" s="22">
        <v>4714196</v>
      </c>
      <c r="G44" s="22">
        <v>14791</v>
      </c>
      <c r="H44" s="22">
        <v>201925</v>
      </c>
      <c r="I44" s="22">
        <v>418361</v>
      </c>
      <c r="J44" s="22">
        <v>635077</v>
      </c>
      <c r="K44" s="22">
        <v>160257</v>
      </c>
      <c r="L44" s="22">
        <v>538965</v>
      </c>
      <c r="M44" s="22">
        <v>135125</v>
      </c>
      <c r="N44" s="22">
        <v>834347</v>
      </c>
      <c r="O44" s="22">
        <v>289299</v>
      </c>
      <c r="P44" s="22">
        <v>202612</v>
      </c>
      <c r="Q44" s="22">
        <v>478157</v>
      </c>
      <c r="R44" s="22">
        <v>970068</v>
      </c>
      <c r="S44" s="22">
        <v>0</v>
      </c>
      <c r="T44" s="22">
        <v>0</v>
      </c>
      <c r="U44" s="22">
        <v>0</v>
      </c>
      <c r="V44" s="22">
        <v>0</v>
      </c>
      <c r="W44" s="22">
        <v>2439492</v>
      </c>
      <c r="X44" s="22">
        <v>2940915</v>
      </c>
      <c r="Y44" s="22">
        <v>-501423</v>
      </c>
      <c r="Z44" s="23">
        <v>-17.049897735908722</v>
      </c>
      <c r="AA44" s="20">
        <v>4714196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429933</v>
      </c>
      <c r="D46" s="20">
        <v>0</v>
      </c>
      <c r="E46" s="21">
        <v>424000</v>
      </c>
      <c r="F46" s="22">
        <v>424000</v>
      </c>
      <c r="G46" s="22">
        <v>72372</v>
      </c>
      <c r="H46" s="22">
        <v>-14507</v>
      </c>
      <c r="I46" s="22">
        <v>50803</v>
      </c>
      <c r="J46" s="22">
        <v>108668</v>
      </c>
      <c r="K46" s="22">
        <v>28571</v>
      </c>
      <c r="L46" s="22">
        <v>72861</v>
      </c>
      <c r="M46" s="22">
        <v>31177</v>
      </c>
      <c r="N46" s="22">
        <v>132609</v>
      </c>
      <c r="O46" s="22">
        <v>13352</v>
      </c>
      <c r="P46" s="22">
        <v>27179</v>
      </c>
      <c r="Q46" s="22">
        <v>456463</v>
      </c>
      <c r="R46" s="22">
        <v>496994</v>
      </c>
      <c r="S46" s="22">
        <v>0</v>
      </c>
      <c r="T46" s="22">
        <v>0</v>
      </c>
      <c r="U46" s="22">
        <v>0</v>
      </c>
      <c r="V46" s="22">
        <v>0</v>
      </c>
      <c r="W46" s="22">
        <v>738271</v>
      </c>
      <c r="X46" s="22">
        <v>308267</v>
      </c>
      <c r="Y46" s="22">
        <v>430004</v>
      </c>
      <c r="Z46" s="23">
        <v>139.49076612157643</v>
      </c>
      <c r="AA46" s="20">
        <v>424000</v>
      </c>
    </row>
    <row r="47" spans="1:27" x14ac:dyDescent="0.25">
      <c r="A47" s="19" t="s">
        <v>73</v>
      </c>
      <c r="B47" s="15" t="s">
        <v>32</v>
      </c>
      <c r="C47" s="20">
        <v>4226994</v>
      </c>
      <c r="D47" s="20">
        <v>0</v>
      </c>
      <c r="E47" s="21">
        <v>5162735</v>
      </c>
      <c r="F47" s="22">
        <v>6357714</v>
      </c>
      <c r="G47" s="22">
        <v>33034</v>
      </c>
      <c r="H47" s="22">
        <v>224698</v>
      </c>
      <c r="I47" s="22">
        <v>138651</v>
      </c>
      <c r="J47" s="22">
        <v>396383</v>
      </c>
      <c r="K47" s="22">
        <v>1196000</v>
      </c>
      <c r="L47" s="22">
        <v>935030</v>
      </c>
      <c r="M47" s="22">
        <v>770586</v>
      </c>
      <c r="N47" s="22">
        <v>2901616</v>
      </c>
      <c r="O47" s="22">
        <v>192509</v>
      </c>
      <c r="P47" s="22">
        <v>114356</v>
      </c>
      <c r="Q47" s="22">
        <v>84533</v>
      </c>
      <c r="R47" s="22">
        <v>391398</v>
      </c>
      <c r="S47" s="22">
        <v>0</v>
      </c>
      <c r="T47" s="22">
        <v>0</v>
      </c>
      <c r="U47" s="22">
        <v>0</v>
      </c>
      <c r="V47" s="22">
        <v>0</v>
      </c>
      <c r="W47" s="22">
        <v>3689397</v>
      </c>
      <c r="X47" s="22">
        <v>4637392</v>
      </c>
      <c r="Y47" s="22">
        <v>-947995</v>
      </c>
      <c r="Z47" s="23">
        <v>-20.442416772185744</v>
      </c>
      <c r="AA47" s="20">
        <v>6357714</v>
      </c>
    </row>
    <row r="48" spans="1:27" x14ac:dyDescent="0.25">
      <c r="A48" s="19" t="s">
        <v>74</v>
      </c>
      <c r="B48" s="15" t="s">
        <v>32</v>
      </c>
      <c r="C48" s="20">
        <v>15071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50000</v>
      </c>
      <c r="N48" s="22">
        <v>50000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50000</v>
      </c>
      <c r="X48" s="22">
        <v>0</v>
      </c>
      <c r="Y48" s="22">
        <v>50000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226798085</v>
      </c>
      <c r="D50" s="29">
        <f t="shared" ref="D50:Y50" si="1">SUM(D37:D49)</f>
        <v>0</v>
      </c>
      <c r="E50" s="30">
        <f t="shared" si="1"/>
        <v>257896233</v>
      </c>
      <c r="F50" s="31">
        <f t="shared" si="1"/>
        <v>258988940</v>
      </c>
      <c r="G50" s="31">
        <f t="shared" si="1"/>
        <v>23491129</v>
      </c>
      <c r="H50" s="31">
        <f t="shared" si="1"/>
        <v>20684274</v>
      </c>
      <c r="I50" s="31">
        <f t="shared" si="1"/>
        <v>13913701</v>
      </c>
      <c r="J50" s="31">
        <f t="shared" si="1"/>
        <v>58089104</v>
      </c>
      <c r="K50" s="31">
        <f t="shared" si="1"/>
        <v>18793835</v>
      </c>
      <c r="L50" s="31">
        <f t="shared" si="1"/>
        <v>15941286</v>
      </c>
      <c r="M50" s="31">
        <f t="shared" si="1"/>
        <v>26289584</v>
      </c>
      <c r="N50" s="31">
        <f t="shared" si="1"/>
        <v>61024705</v>
      </c>
      <c r="O50" s="31">
        <f t="shared" si="1"/>
        <v>22336552</v>
      </c>
      <c r="P50" s="31">
        <f t="shared" si="1"/>
        <v>18837465</v>
      </c>
      <c r="Q50" s="31">
        <f t="shared" si="1"/>
        <v>17533645</v>
      </c>
      <c r="R50" s="31">
        <f t="shared" si="1"/>
        <v>58707662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177821471</v>
      </c>
      <c r="X50" s="31">
        <f t="shared" si="1"/>
        <v>188465791</v>
      </c>
      <c r="Y50" s="31">
        <f t="shared" si="1"/>
        <v>-10644320</v>
      </c>
      <c r="Z50" s="32">
        <f>+IF(X50&lt;&gt;0,+(Y50/X50)*100,0)</f>
        <v>-5.6478790891021706</v>
      </c>
      <c r="AA50" s="29">
        <f>SUM(AA37:AA49)</f>
        <v>258988940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21035718</v>
      </c>
      <c r="D51" s="39">
        <f t="shared" si="2"/>
        <v>0</v>
      </c>
      <c r="E51" s="40">
        <f t="shared" si="2"/>
        <v>11912228</v>
      </c>
      <c r="F51" s="41">
        <f t="shared" si="2"/>
        <v>12819521</v>
      </c>
      <c r="G51" s="41">
        <f t="shared" si="2"/>
        <v>-3001108</v>
      </c>
      <c r="H51" s="41">
        <f t="shared" si="2"/>
        <v>1309101</v>
      </c>
      <c r="I51" s="41">
        <f t="shared" si="2"/>
        <v>-2683439</v>
      </c>
      <c r="J51" s="41">
        <f t="shared" si="2"/>
        <v>-4375446</v>
      </c>
      <c r="K51" s="41">
        <f t="shared" si="2"/>
        <v>4277087</v>
      </c>
      <c r="L51" s="41">
        <f t="shared" si="2"/>
        <v>6356970</v>
      </c>
      <c r="M51" s="41">
        <f t="shared" si="2"/>
        <v>1799655</v>
      </c>
      <c r="N51" s="41">
        <f t="shared" si="2"/>
        <v>12433712</v>
      </c>
      <c r="O51" s="41">
        <f t="shared" si="2"/>
        <v>-158869</v>
      </c>
      <c r="P51" s="41">
        <f t="shared" si="2"/>
        <v>5342764</v>
      </c>
      <c r="Q51" s="41">
        <f t="shared" si="2"/>
        <v>3836347</v>
      </c>
      <c r="R51" s="41">
        <f t="shared" si="2"/>
        <v>9020242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17078508</v>
      </c>
      <c r="X51" s="41">
        <f t="shared" si="2"/>
        <v>9795275</v>
      </c>
      <c r="Y51" s="41">
        <f t="shared" si="2"/>
        <v>7283233</v>
      </c>
      <c r="Z51" s="42">
        <f>+IF(X51&lt;&gt;0,+(Y51/X51)*100,0)</f>
        <v>74.354553598546232</v>
      </c>
      <c r="AA51" s="39">
        <f>+AA35-AA50</f>
        <v>12819521</v>
      </c>
    </row>
    <row r="52" spans="1:27" x14ac:dyDescent="0.25">
      <c r="A52" s="43" t="s">
        <v>78</v>
      </c>
      <c r="B52" s="15" t="s">
        <v>32</v>
      </c>
      <c r="C52" s="20">
        <v>140075187</v>
      </c>
      <c r="D52" s="20">
        <v>0</v>
      </c>
      <c r="E52" s="21">
        <v>37000000</v>
      </c>
      <c r="F52" s="22">
        <v>37000000</v>
      </c>
      <c r="G52" s="22">
        <v>0</v>
      </c>
      <c r="H52" s="22">
        <v>0</v>
      </c>
      <c r="I52" s="22">
        <v>11541268</v>
      </c>
      <c r="J52" s="22">
        <v>11541268</v>
      </c>
      <c r="K52" s="22">
        <v>25458732</v>
      </c>
      <c r="L52" s="22">
        <v>0</v>
      </c>
      <c r="M52" s="22">
        <v>0</v>
      </c>
      <c r="N52" s="22">
        <v>25458732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37000000</v>
      </c>
      <c r="X52" s="22">
        <v>37000000</v>
      </c>
      <c r="Y52" s="22">
        <v>0</v>
      </c>
      <c r="Z52" s="23">
        <v>0</v>
      </c>
      <c r="AA52" s="20">
        <v>37000000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161110905</v>
      </c>
      <c r="D54" s="48">
        <f t="shared" si="3"/>
        <v>0</v>
      </c>
      <c r="E54" s="49">
        <f t="shared" si="3"/>
        <v>48912228</v>
      </c>
      <c r="F54" s="50">
        <f t="shared" si="3"/>
        <v>49819521</v>
      </c>
      <c r="G54" s="50">
        <f t="shared" si="3"/>
        <v>-3001108</v>
      </c>
      <c r="H54" s="50">
        <f t="shared" si="3"/>
        <v>1309101</v>
      </c>
      <c r="I54" s="50">
        <f t="shared" si="3"/>
        <v>8857829</v>
      </c>
      <c r="J54" s="50">
        <f t="shared" si="3"/>
        <v>7165822</v>
      </c>
      <c r="K54" s="50">
        <f t="shared" si="3"/>
        <v>29735819</v>
      </c>
      <c r="L54" s="50">
        <f t="shared" si="3"/>
        <v>6356970</v>
      </c>
      <c r="M54" s="50">
        <f t="shared" si="3"/>
        <v>1799655</v>
      </c>
      <c r="N54" s="50">
        <f t="shared" si="3"/>
        <v>37892444</v>
      </c>
      <c r="O54" s="50">
        <f t="shared" si="3"/>
        <v>-158869</v>
      </c>
      <c r="P54" s="50">
        <f t="shared" si="3"/>
        <v>5342764</v>
      </c>
      <c r="Q54" s="50">
        <f t="shared" si="3"/>
        <v>3836347</v>
      </c>
      <c r="R54" s="50">
        <f t="shared" si="3"/>
        <v>9020242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54078508</v>
      </c>
      <c r="X54" s="50">
        <f t="shared" si="3"/>
        <v>46795275</v>
      </c>
      <c r="Y54" s="50">
        <f t="shared" si="3"/>
        <v>7283233</v>
      </c>
      <c r="Z54" s="51">
        <f>+IF(X54&lt;&gt;0,+(Y54/X54)*100,0)</f>
        <v>15.564035044136402</v>
      </c>
      <c r="AA54" s="48">
        <f>SUM(AA51:AA53)</f>
        <v>49819521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161110905</v>
      </c>
      <c r="D56" s="54">
        <f>+D54-D55</f>
        <v>0</v>
      </c>
      <c r="E56" s="55">
        <f t="shared" si="4"/>
        <v>48912228</v>
      </c>
      <c r="F56" s="56">
        <f t="shared" si="4"/>
        <v>49819521</v>
      </c>
      <c r="G56" s="56">
        <f t="shared" si="4"/>
        <v>-3001108</v>
      </c>
      <c r="H56" s="56">
        <f t="shared" si="4"/>
        <v>1309101</v>
      </c>
      <c r="I56" s="56">
        <f t="shared" si="4"/>
        <v>8857829</v>
      </c>
      <c r="J56" s="56">
        <f t="shared" si="4"/>
        <v>7165822</v>
      </c>
      <c r="K56" s="56">
        <f t="shared" si="4"/>
        <v>29735819</v>
      </c>
      <c r="L56" s="56">
        <f t="shared" si="4"/>
        <v>6356970</v>
      </c>
      <c r="M56" s="56">
        <f t="shared" si="4"/>
        <v>1799655</v>
      </c>
      <c r="N56" s="56">
        <f t="shared" si="4"/>
        <v>37892444</v>
      </c>
      <c r="O56" s="56">
        <f t="shared" si="4"/>
        <v>-158869</v>
      </c>
      <c r="P56" s="56">
        <f t="shared" si="4"/>
        <v>5342764</v>
      </c>
      <c r="Q56" s="56">
        <f t="shared" si="4"/>
        <v>3836347</v>
      </c>
      <c r="R56" s="56">
        <f t="shared" si="4"/>
        <v>9020242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54078508</v>
      </c>
      <c r="X56" s="56">
        <f t="shared" si="4"/>
        <v>46795275</v>
      </c>
      <c r="Y56" s="56">
        <f t="shared" si="4"/>
        <v>7283233</v>
      </c>
      <c r="Z56" s="57">
        <f>+IF(X56&lt;&gt;0,+(Y56/X56)*100,0)</f>
        <v>15.564035044136402</v>
      </c>
      <c r="AA56" s="54">
        <f>+AA54-AA55</f>
        <v>49819521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161110905</v>
      </c>
      <c r="D59" s="48">
        <f>SUM(D56:D58)</f>
        <v>0</v>
      </c>
      <c r="E59" s="49">
        <f t="shared" si="5"/>
        <v>48912228</v>
      </c>
      <c r="F59" s="50">
        <f t="shared" si="5"/>
        <v>49819521</v>
      </c>
      <c r="G59" s="50">
        <f t="shared" si="5"/>
        <v>-3001108</v>
      </c>
      <c r="H59" s="50">
        <f t="shared" si="5"/>
        <v>1309101</v>
      </c>
      <c r="I59" s="50">
        <f t="shared" si="5"/>
        <v>8857829</v>
      </c>
      <c r="J59" s="50">
        <f t="shared" si="5"/>
        <v>7165822</v>
      </c>
      <c r="K59" s="50">
        <f t="shared" si="5"/>
        <v>29735819</v>
      </c>
      <c r="L59" s="50">
        <f t="shared" si="5"/>
        <v>6356970</v>
      </c>
      <c r="M59" s="50">
        <f t="shared" si="5"/>
        <v>1799655</v>
      </c>
      <c r="N59" s="50">
        <f t="shared" si="5"/>
        <v>37892444</v>
      </c>
      <c r="O59" s="50">
        <f t="shared" si="5"/>
        <v>-158869</v>
      </c>
      <c r="P59" s="50">
        <f t="shared" si="5"/>
        <v>5342764</v>
      </c>
      <c r="Q59" s="50">
        <f t="shared" si="5"/>
        <v>3836347</v>
      </c>
      <c r="R59" s="50">
        <f t="shared" si="5"/>
        <v>9020242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54078508</v>
      </c>
      <c r="X59" s="50">
        <f t="shared" si="5"/>
        <v>46795275</v>
      </c>
      <c r="Y59" s="50">
        <f t="shared" si="5"/>
        <v>7283233</v>
      </c>
      <c r="Z59" s="51">
        <f>+IF(X59&lt;&gt;0,+(Y59/X59)*100,0)</f>
        <v>15.564035044136402</v>
      </c>
      <c r="AA59" s="48">
        <f>SUM(AA56:AA58)</f>
        <v>49819521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161110905</v>
      </c>
      <c r="D62" s="65">
        <f>SUM(D59:D61)</f>
        <v>0</v>
      </c>
      <c r="E62" s="66">
        <f t="shared" si="6"/>
        <v>48912228</v>
      </c>
      <c r="F62" s="67">
        <f t="shared" si="6"/>
        <v>49819521</v>
      </c>
      <c r="G62" s="67">
        <f t="shared" si="6"/>
        <v>-3001108</v>
      </c>
      <c r="H62" s="67">
        <f t="shared" si="6"/>
        <v>1309101</v>
      </c>
      <c r="I62" s="67">
        <f t="shared" si="6"/>
        <v>8857829</v>
      </c>
      <c r="J62" s="67">
        <f t="shared" si="6"/>
        <v>7165822</v>
      </c>
      <c r="K62" s="67">
        <f t="shared" si="6"/>
        <v>29735819</v>
      </c>
      <c r="L62" s="67">
        <f t="shared" si="6"/>
        <v>6356970</v>
      </c>
      <c r="M62" s="67">
        <f t="shared" si="6"/>
        <v>1799655</v>
      </c>
      <c r="N62" s="67">
        <f t="shared" si="6"/>
        <v>37892444</v>
      </c>
      <c r="O62" s="67">
        <f t="shared" si="6"/>
        <v>-158869</v>
      </c>
      <c r="P62" s="67">
        <f t="shared" si="6"/>
        <v>5342764</v>
      </c>
      <c r="Q62" s="67">
        <f t="shared" si="6"/>
        <v>3836347</v>
      </c>
      <c r="R62" s="67">
        <f t="shared" si="6"/>
        <v>9020242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54078508</v>
      </c>
      <c r="X62" s="67">
        <f t="shared" si="6"/>
        <v>46795275</v>
      </c>
      <c r="Y62" s="67">
        <f t="shared" si="6"/>
        <v>7283233</v>
      </c>
      <c r="Z62" s="68">
        <f>+IF(X62&lt;&gt;0,+(Y62/X62)*100,0)</f>
        <v>15.564035044136402</v>
      </c>
      <c r="AA62" s="65">
        <f>SUM(AA59:AA61)</f>
        <v>49819521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706429454</v>
      </c>
      <c r="D6" s="20">
        <v>0</v>
      </c>
      <c r="E6" s="21">
        <v>834929714</v>
      </c>
      <c r="F6" s="22">
        <v>764787136</v>
      </c>
      <c r="G6" s="22">
        <v>49834439</v>
      </c>
      <c r="H6" s="22">
        <v>66391093</v>
      </c>
      <c r="I6" s="22">
        <v>63341945</v>
      </c>
      <c r="J6" s="22">
        <v>179567477</v>
      </c>
      <c r="K6" s="22">
        <v>63077430</v>
      </c>
      <c r="L6" s="22">
        <v>62342359</v>
      </c>
      <c r="M6" s="22">
        <v>66594410</v>
      </c>
      <c r="N6" s="22">
        <v>192014199</v>
      </c>
      <c r="O6" s="22">
        <v>66808859</v>
      </c>
      <c r="P6" s="22">
        <v>67003081</v>
      </c>
      <c r="Q6" s="22">
        <v>64010267</v>
      </c>
      <c r="R6" s="22">
        <v>197822207</v>
      </c>
      <c r="S6" s="22">
        <v>0</v>
      </c>
      <c r="T6" s="22">
        <v>0</v>
      </c>
      <c r="U6" s="22">
        <v>0</v>
      </c>
      <c r="V6" s="22">
        <v>0</v>
      </c>
      <c r="W6" s="22">
        <v>569403883</v>
      </c>
      <c r="X6" s="22">
        <v>567029742</v>
      </c>
      <c r="Y6" s="22">
        <v>2374141</v>
      </c>
      <c r="Z6" s="23">
        <v>0.41869779028275383</v>
      </c>
      <c r="AA6" s="20">
        <v>764787136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3670639</v>
      </c>
      <c r="D13" s="20">
        <v>0</v>
      </c>
      <c r="E13" s="21">
        <v>4285630</v>
      </c>
      <c r="F13" s="22">
        <v>4067553</v>
      </c>
      <c r="G13" s="22">
        <v>352836</v>
      </c>
      <c r="H13" s="22">
        <v>314149</v>
      </c>
      <c r="I13" s="22">
        <v>312053</v>
      </c>
      <c r="J13" s="22">
        <v>979038</v>
      </c>
      <c r="K13" s="22">
        <v>327022</v>
      </c>
      <c r="L13" s="22">
        <v>334786</v>
      </c>
      <c r="M13" s="22">
        <v>372969</v>
      </c>
      <c r="N13" s="22">
        <v>1034777</v>
      </c>
      <c r="O13" s="22">
        <v>330129</v>
      </c>
      <c r="P13" s="22">
        <v>330852</v>
      </c>
      <c r="Q13" s="22">
        <v>334636</v>
      </c>
      <c r="R13" s="22">
        <v>995617</v>
      </c>
      <c r="S13" s="22">
        <v>0</v>
      </c>
      <c r="T13" s="22">
        <v>0</v>
      </c>
      <c r="U13" s="22">
        <v>0</v>
      </c>
      <c r="V13" s="22">
        <v>0</v>
      </c>
      <c r="W13" s="22">
        <v>3009432</v>
      </c>
      <c r="X13" s="22">
        <v>3033780</v>
      </c>
      <c r="Y13" s="22">
        <v>-24348</v>
      </c>
      <c r="Z13" s="23">
        <v>-0.80256313905424903</v>
      </c>
      <c r="AA13" s="20">
        <v>4067553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5600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-217437</v>
      </c>
      <c r="D26" s="20">
        <v>0</v>
      </c>
      <c r="E26" s="21">
        <v>85564</v>
      </c>
      <c r="F26" s="22">
        <v>526198</v>
      </c>
      <c r="G26" s="22">
        <v>26727</v>
      </c>
      <c r="H26" s="22">
        <v>25071</v>
      </c>
      <c r="I26" s="22">
        <v>73075</v>
      </c>
      <c r="J26" s="22">
        <v>124873</v>
      </c>
      <c r="K26" s="22">
        <v>71365</v>
      </c>
      <c r="L26" s="22">
        <v>157637</v>
      </c>
      <c r="M26" s="22">
        <v>86492</v>
      </c>
      <c r="N26" s="22">
        <v>315494</v>
      </c>
      <c r="O26" s="22">
        <v>85832</v>
      </c>
      <c r="P26" s="22">
        <v>71047</v>
      </c>
      <c r="Q26" s="22">
        <v>45673</v>
      </c>
      <c r="R26" s="22">
        <v>202552</v>
      </c>
      <c r="S26" s="22">
        <v>0</v>
      </c>
      <c r="T26" s="22">
        <v>0</v>
      </c>
      <c r="U26" s="22">
        <v>0</v>
      </c>
      <c r="V26" s="22">
        <v>0</v>
      </c>
      <c r="W26" s="22">
        <v>642919</v>
      </c>
      <c r="X26" s="22">
        <v>454653</v>
      </c>
      <c r="Y26" s="22">
        <v>188266</v>
      </c>
      <c r="Z26" s="23">
        <v>41.408722696210077</v>
      </c>
      <c r="AA26" s="20">
        <v>526198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37509582</v>
      </c>
      <c r="D28" s="20">
        <v>0</v>
      </c>
      <c r="E28" s="21">
        <v>45028700</v>
      </c>
      <c r="F28" s="22">
        <v>41151520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41151520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11910900</v>
      </c>
      <c r="D31" s="20">
        <v>0</v>
      </c>
      <c r="E31" s="21">
        <v>11654837</v>
      </c>
      <c r="F31" s="22">
        <v>12515612</v>
      </c>
      <c r="G31" s="22">
        <v>1072163</v>
      </c>
      <c r="H31" s="22">
        <v>1076351</v>
      </c>
      <c r="I31" s="22">
        <v>1071604</v>
      </c>
      <c r="J31" s="22">
        <v>3220118</v>
      </c>
      <c r="K31" s="22">
        <v>1060935</v>
      </c>
      <c r="L31" s="22">
        <v>1049144</v>
      </c>
      <c r="M31" s="22">
        <v>1039879</v>
      </c>
      <c r="N31" s="22">
        <v>3149958</v>
      </c>
      <c r="O31" s="22">
        <v>1039316</v>
      </c>
      <c r="P31" s="22">
        <v>895288</v>
      </c>
      <c r="Q31" s="22">
        <v>1011242</v>
      </c>
      <c r="R31" s="22">
        <v>2945846</v>
      </c>
      <c r="S31" s="22">
        <v>0</v>
      </c>
      <c r="T31" s="22">
        <v>0</v>
      </c>
      <c r="U31" s="22">
        <v>0</v>
      </c>
      <c r="V31" s="22">
        <v>0</v>
      </c>
      <c r="W31" s="22">
        <v>9315922</v>
      </c>
      <c r="X31" s="22">
        <v>9463013</v>
      </c>
      <c r="Y31" s="22">
        <v>-147091</v>
      </c>
      <c r="Z31" s="23">
        <v>-1.5543780823295921</v>
      </c>
      <c r="AA31" s="20">
        <v>12515612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213540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35670</v>
      </c>
      <c r="P32" s="22">
        <v>0</v>
      </c>
      <c r="Q32" s="22">
        <v>0</v>
      </c>
      <c r="R32" s="22">
        <v>35670</v>
      </c>
      <c r="S32" s="22">
        <v>0</v>
      </c>
      <c r="T32" s="22">
        <v>0</v>
      </c>
      <c r="U32" s="22">
        <v>0</v>
      </c>
      <c r="V32" s="22">
        <v>0</v>
      </c>
      <c r="W32" s="22">
        <v>35670</v>
      </c>
      <c r="X32" s="22">
        <v>0</v>
      </c>
      <c r="Y32" s="22">
        <v>35670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759308738</v>
      </c>
      <c r="D35" s="29">
        <f t="shared" ref="D35:Y35" si="0">SUM(D6:D34)</f>
        <v>0</v>
      </c>
      <c r="E35" s="30">
        <f t="shared" si="0"/>
        <v>896197985</v>
      </c>
      <c r="F35" s="31">
        <f t="shared" si="0"/>
        <v>823048019</v>
      </c>
      <c r="G35" s="31">
        <f t="shared" si="0"/>
        <v>51286165</v>
      </c>
      <c r="H35" s="31">
        <f t="shared" si="0"/>
        <v>67806664</v>
      </c>
      <c r="I35" s="31">
        <f t="shared" si="0"/>
        <v>64798677</v>
      </c>
      <c r="J35" s="31">
        <f t="shared" si="0"/>
        <v>183891506</v>
      </c>
      <c r="K35" s="31">
        <f t="shared" si="0"/>
        <v>64536752</v>
      </c>
      <c r="L35" s="31">
        <f t="shared" si="0"/>
        <v>63883926</v>
      </c>
      <c r="M35" s="31">
        <f t="shared" si="0"/>
        <v>68093750</v>
      </c>
      <c r="N35" s="31">
        <f t="shared" si="0"/>
        <v>196514428</v>
      </c>
      <c r="O35" s="31">
        <f t="shared" si="0"/>
        <v>68299806</v>
      </c>
      <c r="P35" s="31">
        <f t="shared" si="0"/>
        <v>68300268</v>
      </c>
      <c r="Q35" s="31">
        <f t="shared" si="0"/>
        <v>65401818</v>
      </c>
      <c r="R35" s="31">
        <f t="shared" si="0"/>
        <v>202001892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582407826</v>
      </c>
      <c r="X35" s="31">
        <f t="shared" si="0"/>
        <v>579981188</v>
      </c>
      <c r="Y35" s="31">
        <f t="shared" si="0"/>
        <v>2426638</v>
      </c>
      <c r="Z35" s="32">
        <f>+IF(X35&lt;&gt;0,+(Y35/X35)*100,0)</f>
        <v>0.41839943263814966</v>
      </c>
      <c r="AA35" s="29">
        <f>SUM(AA6:AA34)</f>
        <v>823048019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33796386</v>
      </c>
      <c r="D37" s="20">
        <v>0</v>
      </c>
      <c r="E37" s="21">
        <v>36830895</v>
      </c>
      <c r="F37" s="22">
        <v>37227303</v>
      </c>
      <c r="G37" s="22">
        <v>2932820</v>
      </c>
      <c r="H37" s="22">
        <v>2667249</v>
      </c>
      <c r="I37" s="22">
        <v>2953838</v>
      </c>
      <c r="J37" s="22">
        <v>8553907</v>
      </c>
      <c r="K37" s="22">
        <v>2978985</v>
      </c>
      <c r="L37" s="22">
        <v>3062049</v>
      </c>
      <c r="M37" s="22">
        <v>3141960</v>
      </c>
      <c r="N37" s="22">
        <v>9182994</v>
      </c>
      <c r="O37" s="22">
        <v>3226718</v>
      </c>
      <c r="P37" s="22">
        <v>3043244</v>
      </c>
      <c r="Q37" s="22">
        <v>2993906</v>
      </c>
      <c r="R37" s="22">
        <v>9263868</v>
      </c>
      <c r="S37" s="22">
        <v>0</v>
      </c>
      <c r="T37" s="22">
        <v>0</v>
      </c>
      <c r="U37" s="22">
        <v>0</v>
      </c>
      <c r="V37" s="22">
        <v>0</v>
      </c>
      <c r="W37" s="22">
        <v>27000769</v>
      </c>
      <c r="X37" s="22">
        <v>27083715</v>
      </c>
      <c r="Y37" s="22">
        <v>-82946</v>
      </c>
      <c r="Z37" s="23">
        <v>-0.30625783796646805</v>
      </c>
      <c r="AA37" s="20">
        <v>37227303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623138411</v>
      </c>
      <c r="D39" s="20">
        <v>0</v>
      </c>
      <c r="E39" s="21">
        <v>704738048</v>
      </c>
      <c r="F39" s="22">
        <v>673278182</v>
      </c>
      <c r="G39" s="22">
        <v>317682</v>
      </c>
      <c r="H39" s="22">
        <v>80979107</v>
      </c>
      <c r="I39" s="22">
        <v>73920029</v>
      </c>
      <c r="J39" s="22">
        <v>155216818</v>
      </c>
      <c r="K39" s="22">
        <v>50132349</v>
      </c>
      <c r="L39" s="22">
        <v>49615086</v>
      </c>
      <c r="M39" s="22">
        <v>47640177</v>
      </c>
      <c r="N39" s="22">
        <v>147387612</v>
      </c>
      <c r="O39" s="22">
        <v>52632565</v>
      </c>
      <c r="P39" s="22">
        <v>49866709</v>
      </c>
      <c r="Q39" s="22">
        <v>47417463</v>
      </c>
      <c r="R39" s="22">
        <v>149916737</v>
      </c>
      <c r="S39" s="22">
        <v>0</v>
      </c>
      <c r="T39" s="22">
        <v>0</v>
      </c>
      <c r="U39" s="22">
        <v>0</v>
      </c>
      <c r="V39" s="22">
        <v>0</v>
      </c>
      <c r="W39" s="22">
        <v>452521167</v>
      </c>
      <c r="X39" s="22">
        <v>451368136</v>
      </c>
      <c r="Y39" s="22">
        <v>1153031</v>
      </c>
      <c r="Z39" s="23">
        <v>0.25545245843406189</v>
      </c>
      <c r="AA39" s="20">
        <v>673278182</v>
      </c>
    </row>
    <row r="40" spans="1:27" x14ac:dyDescent="0.25">
      <c r="A40" s="19" t="s">
        <v>66</v>
      </c>
      <c r="B40" s="15" t="s">
        <v>32</v>
      </c>
      <c r="C40" s="20">
        <v>7404592</v>
      </c>
      <c r="D40" s="20">
        <v>0</v>
      </c>
      <c r="E40" s="21">
        <v>8928341</v>
      </c>
      <c r="F40" s="22">
        <v>8052603</v>
      </c>
      <c r="G40" s="22">
        <v>602236</v>
      </c>
      <c r="H40" s="22">
        <v>467911</v>
      </c>
      <c r="I40" s="22">
        <v>429200</v>
      </c>
      <c r="J40" s="22">
        <v>1499347</v>
      </c>
      <c r="K40" s="22">
        <v>683286</v>
      </c>
      <c r="L40" s="22">
        <v>544549</v>
      </c>
      <c r="M40" s="22">
        <v>540807</v>
      </c>
      <c r="N40" s="22">
        <v>1768642</v>
      </c>
      <c r="O40" s="22">
        <v>468693</v>
      </c>
      <c r="P40" s="22">
        <v>475749</v>
      </c>
      <c r="Q40" s="22">
        <v>699283</v>
      </c>
      <c r="R40" s="22">
        <v>1643725</v>
      </c>
      <c r="S40" s="22">
        <v>0</v>
      </c>
      <c r="T40" s="22">
        <v>0</v>
      </c>
      <c r="U40" s="22">
        <v>0</v>
      </c>
      <c r="V40" s="22">
        <v>0</v>
      </c>
      <c r="W40" s="22">
        <v>4911714</v>
      </c>
      <c r="X40" s="22">
        <v>6049394</v>
      </c>
      <c r="Y40" s="22">
        <v>-1137680</v>
      </c>
      <c r="Z40" s="23">
        <v>-18.806511858873797</v>
      </c>
      <c r="AA40" s="20">
        <v>8052603</v>
      </c>
    </row>
    <row r="41" spans="1:27" x14ac:dyDescent="0.25">
      <c r="A41" s="19" t="s">
        <v>67</v>
      </c>
      <c r="B41" s="15" t="s">
        <v>32</v>
      </c>
      <c r="C41" s="20">
        <v>7821778</v>
      </c>
      <c r="D41" s="20">
        <v>0</v>
      </c>
      <c r="E41" s="21">
        <v>15249900</v>
      </c>
      <c r="F41" s="22">
        <v>4187268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4187268</v>
      </c>
    </row>
    <row r="42" spans="1:27" x14ac:dyDescent="0.25">
      <c r="A42" s="19" t="s">
        <v>68</v>
      </c>
      <c r="B42" s="15" t="s">
        <v>32</v>
      </c>
      <c r="C42" s="20">
        <v>17524379</v>
      </c>
      <c r="D42" s="20">
        <v>0</v>
      </c>
      <c r="E42" s="21">
        <v>22142535</v>
      </c>
      <c r="F42" s="22">
        <v>21650552</v>
      </c>
      <c r="G42" s="22">
        <v>0</v>
      </c>
      <c r="H42" s="22">
        <v>0</v>
      </c>
      <c r="I42" s="22">
        <v>4672999</v>
      </c>
      <c r="J42" s="22">
        <v>4672999</v>
      </c>
      <c r="K42" s="22">
        <v>1611063</v>
      </c>
      <c r="L42" s="22">
        <v>1532626</v>
      </c>
      <c r="M42" s="22">
        <v>1584362</v>
      </c>
      <c r="N42" s="22">
        <v>4728051</v>
      </c>
      <c r="O42" s="22">
        <v>1566752</v>
      </c>
      <c r="P42" s="22">
        <v>1436634</v>
      </c>
      <c r="Q42" s="22">
        <v>1725079</v>
      </c>
      <c r="R42" s="22">
        <v>4728465</v>
      </c>
      <c r="S42" s="22">
        <v>0</v>
      </c>
      <c r="T42" s="22">
        <v>0</v>
      </c>
      <c r="U42" s="22">
        <v>0</v>
      </c>
      <c r="V42" s="22">
        <v>0</v>
      </c>
      <c r="W42" s="22">
        <v>14129515</v>
      </c>
      <c r="X42" s="22">
        <v>22872191</v>
      </c>
      <c r="Y42" s="22">
        <v>-8742676</v>
      </c>
      <c r="Z42" s="23">
        <v>-38.224042462744386</v>
      </c>
      <c r="AA42" s="20">
        <v>21650552</v>
      </c>
    </row>
    <row r="43" spans="1:27" x14ac:dyDescent="0.25">
      <c r="A43" s="19" t="s">
        <v>69</v>
      </c>
      <c r="B43" s="15" t="s">
        <v>32</v>
      </c>
      <c r="C43" s="20">
        <v>4493903</v>
      </c>
      <c r="D43" s="20">
        <v>0</v>
      </c>
      <c r="E43" s="21">
        <v>13688669</v>
      </c>
      <c r="F43" s="22">
        <v>12111319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6127408</v>
      </c>
      <c r="N43" s="22">
        <v>6127408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6127408</v>
      </c>
      <c r="X43" s="22">
        <v>6727233</v>
      </c>
      <c r="Y43" s="22">
        <v>-599825</v>
      </c>
      <c r="Z43" s="23">
        <v>-8.9163702223484762</v>
      </c>
      <c r="AA43" s="20">
        <v>12111319</v>
      </c>
    </row>
    <row r="44" spans="1:27" x14ac:dyDescent="0.25">
      <c r="A44" s="19" t="s">
        <v>70</v>
      </c>
      <c r="B44" s="15" t="s">
        <v>32</v>
      </c>
      <c r="C44" s="20">
        <v>4937527</v>
      </c>
      <c r="D44" s="20">
        <v>0</v>
      </c>
      <c r="E44" s="21">
        <v>5323978</v>
      </c>
      <c r="F44" s="22">
        <v>4399473</v>
      </c>
      <c r="G44" s="22">
        <v>52985</v>
      </c>
      <c r="H44" s="22">
        <v>265821</v>
      </c>
      <c r="I44" s="22">
        <v>221196</v>
      </c>
      <c r="J44" s="22">
        <v>540002</v>
      </c>
      <c r="K44" s="22">
        <v>356216</v>
      </c>
      <c r="L44" s="22">
        <v>664963</v>
      </c>
      <c r="M44" s="22">
        <v>287581</v>
      </c>
      <c r="N44" s="22">
        <v>1308760</v>
      </c>
      <c r="O44" s="22">
        <v>224825</v>
      </c>
      <c r="P44" s="22">
        <v>182095</v>
      </c>
      <c r="Q44" s="22">
        <v>444203</v>
      </c>
      <c r="R44" s="22">
        <v>851123</v>
      </c>
      <c r="S44" s="22">
        <v>0</v>
      </c>
      <c r="T44" s="22">
        <v>0</v>
      </c>
      <c r="U44" s="22">
        <v>0</v>
      </c>
      <c r="V44" s="22">
        <v>0</v>
      </c>
      <c r="W44" s="22">
        <v>2699885</v>
      </c>
      <c r="X44" s="22">
        <v>3257260</v>
      </c>
      <c r="Y44" s="22">
        <v>-557375</v>
      </c>
      <c r="Z44" s="23">
        <v>-17.111774927392961</v>
      </c>
      <c r="AA44" s="20">
        <v>4399473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2094061</v>
      </c>
      <c r="D46" s="20">
        <v>0</v>
      </c>
      <c r="E46" s="21">
        <v>1562896</v>
      </c>
      <c r="F46" s="22">
        <v>5040000</v>
      </c>
      <c r="G46" s="22">
        <v>0</v>
      </c>
      <c r="H46" s="22">
        <v>223790</v>
      </c>
      <c r="I46" s="22">
        <v>653221</v>
      </c>
      <c r="J46" s="22">
        <v>877011</v>
      </c>
      <c r="K46" s="22">
        <v>0</v>
      </c>
      <c r="L46" s="22">
        <v>189924</v>
      </c>
      <c r="M46" s="22">
        <v>259393</v>
      </c>
      <c r="N46" s="22">
        <v>449317</v>
      </c>
      <c r="O46" s="22">
        <v>0</v>
      </c>
      <c r="P46" s="22">
        <v>378499</v>
      </c>
      <c r="Q46" s="22">
        <v>0</v>
      </c>
      <c r="R46" s="22">
        <v>378499</v>
      </c>
      <c r="S46" s="22">
        <v>0</v>
      </c>
      <c r="T46" s="22">
        <v>0</v>
      </c>
      <c r="U46" s="22">
        <v>0</v>
      </c>
      <c r="V46" s="22">
        <v>0</v>
      </c>
      <c r="W46" s="22">
        <v>1704827</v>
      </c>
      <c r="X46" s="22">
        <v>1682155</v>
      </c>
      <c r="Y46" s="22">
        <v>22672</v>
      </c>
      <c r="Z46" s="23">
        <v>1.3477949416076402</v>
      </c>
      <c r="AA46" s="20">
        <v>5040000</v>
      </c>
    </row>
    <row r="47" spans="1:27" x14ac:dyDescent="0.25">
      <c r="A47" s="19" t="s">
        <v>73</v>
      </c>
      <c r="B47" s="15" t="s">
        <v>32</v>
      </c>
      <c r="C47" s="20">
        <v>7443947</v>
      </c>
      <c r="D47" s="20">
        <v>0</v>
      </c>
      <c r="E47" s="21">
        <v>11393460</v>
      </c>
      <c r="F47" s="22">
        <v>7929097</v>
      </c>
      <c r="G47" s="22">
        <v>157690</v>
      </c>
      <c r="H47" s="22">
        <v>165657</v>
      </c>
      <c r="I47" s="22">
        <v>901279</v>
      </c>
      <c r="J47" s="22">
        <v>1224626</v>
      </c>
      <c r="K47" s="22">
        <v>645885</v>
      </c>
      <c r="L47" s="22">
        <v>474396</v>
      </c>
      <c r="M47" s="22">
        <v>809294</v>
      </c>
      <c r="N47" s="22">
        <v>1929575</v>
      </c>
      <c r="O47" s="22">
        <v>585238</v>
      </c>
      <c r="P47" s="22">
        <v>552432</v>
      </c>
      <c r="Q47" s="22">
        <v>600579</v>
      </c>
      <c r="R47" s="22">
        <v>1738249</v>
      </c>
      <c r="S47" s="22">
        <v>0</v>
      </c>
      <c r="T47" s="22">
        <v>0</v>
      </c>
      <c r="U47" s="22">
        <v>0</v>
      </c>
      <c r="V47" s="22">
        <v>0</v>
      </c>
      <c r="W47" s="22">
        <v>4892450</v>
      </c>
      <c r="X47" s="22">
        <v>5054080</v>
      </c>
      <c r="Y47" s="22">
        <v>-161630</v>
      </c>
      <c r="Z47" s="23">
        <v>-3.1980103203748258</v>
      </c>
      <c r="AA47" s="20">
        <v>7929097</v>
      </c>
    </row>
    <row r="48" spans="1:27" x14ac:dyDescent="0.25">
      <c r="A48" s="19" t="s">
        <v>74</v>
      </c>
      <c r="B48" s="15" t="s">
        <v>32</v>
      </c>
      <c r="C48" s="20">
        <v>2485399</v>
      </c>
      <c r="D48" s="20">
        <v>0</v>
      </c>
      <c r="E48" s="21">
        <v>-1048480</v>
      </c>
      <c r="F48" s="22">
        <v>1751070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371518</v>
      </c>
      <c r="P48" s="22">
        <v>0</v>
      </c>
      <c r="Q48" s="22">
        <v>1323</v>
      </c>
      <c r="R48" s="22">
        <v>372841</v>
      </c>
      <c r="S48" s="22">
        <v>0</v>
      </c>
      <c r="T48" s="22">
        <v>0</v>
      </c>
      <c r="U48" s="22">
        <v>0</v>
      </c>
      <c r="V48" s="22">
        <v>0</v>
      </c>
      <c r="W48" s="22">
        <v>372841</v>
      </c>
      <c r="X48" s="22">
        <v>0</v>
      </c>
      <c r="Y48" s="22">
        <v>372841</v>
      </c>
      <c r="Z48" s="23">
        <v>0</v>
      </c>
      <c r="AA48" s="20">
        <v>1751070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711140383</v>
      </c>
      <c r="D50" s="29">
        <f t="shared" ref="D50:Y50" si="1">SUM(D37:D49)</f>
        <v>0</v>
      </c>
      <c r="E50" s="30">
        <f t="shared" si="1"/>
        <v>818810242</v>
      </c>
      <c r="F50" s="31">
        <f t="shared" si="1"/>
        <v>775626867</v>
      </c>
      <c r="G50" s="31">
        <f t="shared" si="1"/>
        <v>4063413</v>
      </c>
      <c r="H50" s="31">
        <f t="shared" si="1"/>
        <v>84769535</v>
      </c>
      <c r="I50" s="31">
        <f t="shared" si="1"/>
        <v>83751762</v>
      </c>
      <c r="J50" s="31">
        <f t="shared" si="1"/>
        <v>172584710</v>
      </c>
      <c r="K50" s="31">
        <f t="shared" si="1"/>
        <v>56407784</v>
      </c>
      <c r="L50" s="31">
        <f t="shared" si="1"/>
        <v>56083593</v>
      </c>
      <c r="M50" s="31">
        <f t="shared" si="1"/>
        <v>60390982</v>
      </c>
      <c r="N50" s="31">
        <f t="shared" si="1"/>
        <v>172882359</v>
      </c>
      <c r="O50" s="31">
        <f t="shared" si="1"/>
        <v>59076309</v>
      </c>
      <c r="P50" s="31">
        <f t="shared" si="1"/>
        <v>55935362</v>
      </c>
      <c r="Q50" s="31">
        <f t="shared" si="1"/>
        <v>53881836</v>
      </c>
      <c r="R50" s="31">
        <f t="shared" si="1"/>
        <v>168893507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514360576</v>
      </c>
      <c r="X50" s="31">
        <f t="shared" si="1"/>
        <v>524094164</v>
      </c>
      <c r="Y50" s="31">
        <f t="shared" si="1"/>
        <v>-9733588</v>
      </c>
      <c r="Z50" s="32">
        <f>+IF(X50&lt;&gt;0,+(Y50/X50)*100,0)</f>
        <v>-1.8572212149265606</v>
      </c>
      <c r="AA50" s="29">
        <f>SUM(AA37:AA49)</f>
        <v>775626867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48168355</v>
      </c>
      <c r="D51" s="39">
        <f t="shared" si="2"/>
        <v>0</v>
      </c>
      <c r="E51" s="40">
        <f t="shared" si="2"/>
        <v>77387743</v>
      </c>
      <c r="F51" s="41">
        <f t="shared" si="2"/>
        <v>47421152</v>
      </c>
      <c r="G51" s="41">
        <f t="shared" si="2"/>
        <v>47222752</v>
      </c>
      <c r="H51" s="41">
        <f t="shared" si="2"/>
        <v>-16962871</v>
      </c>
      <c r="I51" s="41">
        <f t="shared" si="2"/>
        <v>-18953085</v>
      </c>
      <c r="J51" s="41">
        <f t="shared" si="2"/>
        <v>11306796</v>
      </c>
      <c r="K51" s="41">
        <f t="shared" si="2"/>
        <v>8128968</v>
      </c>
      <c r="L51" s="41">
        <f t="shared" si="2"/>
        <v>7800333</v>
      </c>
      <c r="M51" s="41">
        <f t="shared" si="2"/>
        <v>7702768</v>
      </c>
      <c r="N51" s="41">
        <f t="shared" si="2"/>
        <v>23632069</v>
      </c>
      <c r="O51" s="41">
        <f t="shared" si="2"/>
        <v>9223497</v>
      </c>
      <c r="P51" s="41">
        <f t="shared" si="2"/>
        <v>12364906</v>
      </c>
      <c r="Q51" s="41">
        <f t="shared" si="2"/>
        <v>11519982</v>
      </c>
      <c r="R51" s="41">
        <f t="shared" si="2"/>
        <v>33108385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68047250</v>
      </c>
      <c r="X51" s="41">
        <f t="shared" si="2"/>
        <v>55887024</v>
      </c>
      <c r="Y51" s="41">
        <f t="shared" si="2"/>
        <v>12160226</v>
      </c>
      <c r="Z51" s="42">
        <f>+IF(X51&lt;&gt;0,+(Y51/X51)*100,0)</f>
        <v>21.75858567813523</v>
      </c>
      <c r="AA51" s="39">
        <f>+AA35-AA50</f>
        <v>47421152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12444000</v>
      </c>
      <c r="F52" s="22">
        <v>12444000</v>
      </c>
      <c r="G52" s="22">
        <v>1120805</v>
      </c>
      <c r="H52" s="22">
        <v>1188499</v>
      </c>
      <c r="I52" s="22">
        <v>654034</v>
      </c>
      <c r="J52" s="22">
        <v>2963338</v>
      </c>
      <c r="K52" s="22">
        <v>1671726</v>
      </c>
      <c r="L52" s="22">
        <v>1155428</v>
      </c>
      <c r="M52" s="22">
        <v>255512</v>
      </c>
      <c r="N52" s="22">
        <v>3082666</v>
      </c>
      <c r="O52" s="22">
        <v>554267</v>
      </c>
      <c r="P52" s="22">
        <v>0</v>
      </c>
      <c r="Q52" s="22">
        <v>1669555</v>
      </c>
      <c r="R52" s="22">
        <v>2223822</v>
      </c>
      <c r="S52" s="22">
        <v>0</v>
      </c>
      <c r="T52" s="22">
        <v>0</v>
      </c>
      <c r="U52" s="22">
        <v>0</v>
      </c>
      <c r="V52" s="22">
        <v>0</v>
      </c>
      <c r="W52" s="22">
        <v>8269826</v>
      </c>
      <c r="X52" s="22">
        <v>9600773</v>
      </c>
      <c r="Y52" s="22">
        <v>-1330947</v>
      </c>
      <c r="Z52" s="23">
        <v>-13.86291499653205</v>
      </c>
      <c r="AA52" s="20">
        <v>12444000</v>
      </c>
    </row>
    <row r="53" spans="1:27" x14ac:dyDescent="0.25">
      <c r="A53" s="43" t="s">
        <v>79</v>
      </c>
      <c r="B53" s="15" t="s">
        <v>32</v>
      </c>
      <c r="C53" s="44">
        <v>1633862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49802217</v>
      </c>
      <c r="D54" s="48">
        <f t="shared" si="3"/>
        <v>0</v>
      </c>
      <c r="E54" s="49">
        <f t="shared" si="3"/>
        <v>89831743</v>
      </c>
      <c r="F54" s="50">
        <f t="shared" si="3"/>
        <v>59865152</v>
      </c>
      <c r="G54" s="50">
        <f t="shared" si="3"/>
        <v>48343557</v>
      </c>
      <c r="H54" s="50">
        <f t="shared" si="3"/>
        <v>-15774372</v>
      </c>
      <c r="I54" s="50">
        <f t="shared" si="3"/>
        <v>-18299051</v>
      </c>
      <c r="J54" s="50">
        <f t="shared" si="3"/>
        <v>14270134</v>
      </c>
      <c r="K54" s="50">
        <f t="shared" si="3"/>
        <v>9800694</v>
      </c>
      <c r="L54" s="50">
        <f t="shared" si="3"/>
        <v>8955761</v>
      </c>
      <c r="M54" s="50">
        <f t="shared" si="3"/>
        <v>7958280</v>
      </c>
      <c r="N54" s="50">
        <f t="shared" si="3"/>
        <v>26714735</v>
      </c>
      <c r="O54" s="50">
        <f t="shared" si="3"/>
        <v>9777764</v>
      </c>
      <c r="P54" s="50">
        <f t="shared" si="3"/>
        <v>12364906</v>
      </c>
      <c r="Q54" s="50">
        <f t="shared" si="3"/>
        <v>13189537</v>
      </c>
      <c r="R54" s="50">
        <f t="shared" si="3"/>
        <v>35332207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76317076</v>
      </c>
      <c r="X54" s="50">
        <f t="shared" si="3"/>
        <v>65487797</v>
      </c>
      <c r="Y54" s="50">
        <f t="shared" si="3"/>
        <v>10829279</v>
      </c>
      <c r="Z54" s="51">
        <f>+IF(X54&lt;&gt;0,+(Y54/X54)*100,0)</f>
        <v>16.53633118854189</v>
      </c>
      <c r="AA54" s="48">
        <f>SUM(AA51:AA53)</f>
        <v>59865152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49802217</v>
      </c>
      <c r="D56" s="54">
        <f>+D54-D55</f>
        <v>0</v>
      </c>
      <c r="E56" s="55">
        <f t="shared" si="4"/>
        <v>89831743</v>
      </c>
      <c r="F56" s="56">
        <f t="shared" si="4"/>
        <v>59865152</v>
      </c>
      <c r="G56" s="56">
        <f t="shared" si="4"/>
        <v>48343557</v>
      </c>
      <c r="H56" s="56">
        <f t="shared" si="4"/>
        <v>-15774372</v>
      </c>
      <c r="I56" s="56">
        <f t="shared" si="4"/>
        <v>-18299051</v>
      </c>
      <c r="J56" s="56">
        <f t="shared" si="4"/>
        <v>14270134</v>
      </c>
      <c r="K56" s="56">
        <f t="shared" si="4"/>
        <v>9800694</v>
      </c>
      <c r="L56" s="56">
        <f t="shared" si="4"/>
        <v>8955761</v>
      </c>
      <c r="M56" s="56">
        <f t="shared" si="4"/>
        <v>7958280</v>
      </c>
      <c r="N56" s="56">
        <f t="shared" si="4"/>
        <v>26714735</v>
      </c>
      <c r="O56" s="56">
        <f t="shared" si="4"/>
        <v>9777764</v>
      </c>
      <c r="P56" s="56">
        <f t="shared" si="4"/>
        <v>12364906</v>
      </c>
      <c r="Q56" s="56">
        <f t="shared" si="4"/>
        <v>13189537</v>
      </c>
      <c r="R56" s="56">
        <f t="shared" si="4"/>
        <v>35332207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76317076</v>
      </c>
      <c r="X56" s="56">
        <f t="shared" si="4"/>
        <v>65487797</v>
      </c>
      <c r="Y56" s="56">
        <f t="shared" si="4"/>
        <v>10829279</v>
      </c>
      <c r="Z56" s="57">
        <f>+IF(X56&lt;&gt;0,+(Y56/X56)*100,0)</f>
        <v>16.53633118854189</v>
      </c>
      <c r="AA56" s="54">
        <f>+AA54-AA55</f>
        <v>59865152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49802217</v>
      </c>
      <c r="D59" s="48">
        <f>SUM(D56:D58)</f>
        <v>0</v>
      </c>
      <c r="E59" s="49">
        <f t="shared" si="5"/>
        <v>89831743</v>
      </c>
      <c r="F59" s="50">
        <f t="shared" si="5"/>
        <v>59865152</v>
      </c>
      <c r="G59" s="50">
        <f t="shared" si="5"/>
        <v>48343557</v>
      </c>
      <c r="H59" s="50">
        <f t="shared" si="5"/>
        <v>-15774372</v>
      </c>
      <c r="I59" s="50">
        <f t="shared" si="5"/>
        <v>-18299051</v>
      </c>
      <c r="J59" s="50">
        <f t="shared" si="5"/>
        <v>14270134</v>
      </c>
      <c r="K59" s="50">
        <f t="shared" si="5"/>
        <v>9800694</v>
      </c>
      <c r="L59" s="50">
        <f t="shared" si="5"/>
        <v>8955761</v>
      </c>
      <c r="M59" s="50">
        <f t="shared" si="5"/>
        <v>7958280</v>
      </c>
      <c r="N59" s="50">
        <f t="shared" si="5"/>
        <v>26714735</v>
      </c>
      <c r="O59" s="50">
        <f t="shared" si="5"/>
        <v>9777764</v>
      </c>
      <c r="P59" s="50">
        <f t="shared" si="5"/>
        <v>12364906</v>
      </c>
      <c r="Q59" s="50">
        <f t="shared" si="5"/>
        <v>13189537</v>
      </c>
      <c r="R59" s="50">
        <f t="shared" si="5"/>
        <v>35332207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76317076</v>
      </c>
      <c r="X59" s="50">
        <f t="shared" si="5"/>
        <v>65487797</v>
      </c>
      <c r="Y59" s="50">
        <f t="shared" si="5"/>
        <v>10829279</v>
      </c>
      <c r="Z59" s="51">
        <f>+IF(X59&lt;&gt;0,+(Y59/X59)*100,0)</f>
        <v>16.53633118854189</v>
      </c>
      <c r="AA59" s="48">
        <f>SUM(AA56:AA58)</f>
        <v>59865152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49802217</v>
      </c>
      <c r="D62" s="65">
        <f>SUM(D59:D61)</f>
        <v>0</v>
      </c>
      <c r="E62" s="66">
        <f t="shared" si="6"/>
        <v>89831743</v>
      </c>
      <c r="F62" s="67">
        <f t="shared" si="6"/>
        <v>59865152</v>
      </c>
      <c r="G62" s="67">
        <f t="shared" si="6"/>
        <v>48343557</v>
      </c>
      <c r="H62" s="67">
        <f t="shared" si="6"/>
        <v>-15774372</v>
      </c>
      <c r="I62" s="67">
        <f t="shared" si="6"/>
        <v>-18299051</v>
      </c>
      <c r="J62" s="67">
        <f t="shared" si="6"/>
        <v>14270134</v>
      </c>
      <c r="K62" s="67">
        <f t="shared" si="6"/>
        <v>9800694</v>
      </c>
      <c r="L62" s="67">
        <f t="shared" si="6"/>
        <v>8955761</v>
      </c>
      <c r="M62" s="67">
        <f t="shared" si="6"/>
        <v>7958280</v>
      </c>
      <c r="N62" s="67">
        <f t="shared" si="6"/>
        <v>26714735</v>
      </c>
      <c r="O62" s="67">
        <f t="shared" si="6"/>
        <v>9777764</v>
      </c>
      <c r="P62" s="67">
        <f t="shared" si="6"/>
        <v>12364906</v>
      </c>
      <c r="Q62" s="67">
        <f t="shared" si="6"/>
        <v>13189537</v>
      </c>
      <c r="R62" s="67">
        <f t="shared" si="6"/>
        <v>35332207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76317076</v>
      </c>
      <c r="X62" s="67">
        <f t="shared" si="6"/>
        <v>65487797</v>
      </c>
      <c r="Y62" s="67">
        <f t="shared" si="6"/>
        <v>10829279</v>
      </c>
      <c r="Z62" s="68">
        <f>+IF(X62&lt;&gt;0,+(Y62/X62)*100,0)</f>
        <v>16.53633118854189</v>
      </c>
      <c r="AA62" s="65">
        <f>SUM(AA59:AA61)</f>
        <v>59865152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109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1122368758</v>
      </c>
      <c r="D6" s="20">
        <v>0</v>
      </c>
      <c r="E6" s="21">
        <v>1272285044</v>
      </c>
      <c r="F6" s="22">
        <v>1257049751</v>
      </c>
      <c r="G6" s="22">
        <v>49838613</v>
      </c>
      <c r="H6" s="22">
        <v>116935436</v>
      </c>
      <c r="I6" s="22">
        <v>120821301</v>
      </c>
      <c r="J6" s="22">
        <v>287595350</v>
      </c>
      <c r="K6" s="22">
        <v>100780103</v>
      </c>
      <c r="L6" s="22">
        <v>104646377</v>
      </c>
      <c r="M6" s="22">
        <v>65442472</v>
      </c>
      <c r="N6" s="22">
        <v>270868952</v>
      </c>
      <c r="O6" s="22">
        <v>165296844</v>
      </c>
      <c r="P6" s="22">
        <v>57776874</v>
      </c>
      <c r="Q6" s="22">
        <v>53280078</v>
      </c>
      <c r="R6" s="22">
        <v>276353796</v>
      </c>
      <c r="S6" s="22">
        <v>0</v>
      </c>
      <c r="T6" s="22">
        <v>0</v>
      </c>
      <c r="U6" s="22">
        <v>0</v>
      </c>
      <c r="V6" s="22">
        <v>0</v>
      </c>
      <c r="W6" s="22">
        <v>834818098</v>
      </c>
      <c r="X6" s="22">
        <v>751775451</v>
      </c>
      <c r="Y6" s="22">
        <v>83042647</v>
      </c>
      <c r="Z6" s="23">
        <v>11.046203609008245</v>
      </c>
      <c r="AA6" s="20">
        <v>1257049751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104992</v>
      </c>
      <c r="D10" s="20">
        <v>0</v>
      </c>
      <c r="E10" s="21">
        <v>52290</v>
      </c>
      <c r="F10" s="22">
        <v>52290</v>
      </c>
      <c r="G10" s="22">
        <v>0</v>
      </c>
      <c r="H10" s="22">
        <v>0</v>
      </c>
      <c r="I10" s="22">
        <v>0</v>
      </c>
      <c r="J10" s="22">
        <v>0</v>
      </c>
      <c r="K10" s="22">
        <v>11493</v>
      </c>
      <c r="L10" s="22">
        <v>0</v>
      </c>
      <c r="M10" s="22">
        <v>0</v>
      </c>
      <c r="N10" s="22">
        <v>11493</v>
      </c>
      <c r="O10" s="22">
        <v>0</v>
      </c>
      <c r="P10" s="22">
        <v>7595</v>
      </c>
      <c r="Q10" s="22">
        <v>6510</v>
      </c>
      <c r="R10" s="22">
        <v>14105</v>
      </c>
      <c r="S10" s="22">
        <v>0</v>
      </c>
      <c r="T10" s="22">
        <v>0</v>
      </c>
      <c r="U10" s="22">
        <v>0</v>
      </c>
      <c r="V10" s="22">
        <v>0</v>
      </c>
      <c r="W10" s="22">
        <v>25598</v>
      </c>
      <c r="X10" s="22">
        <v>39222</v>
      </c>
      <c r="Y10" s="22">
        <v>-13624</v>
      </c>
      <c r="Z10" s="23">
        <v>-34.735607567181681</v>
      </c>
      <c r="AA10" s="20">
        <v>52290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2862887</v>
      </c>
      <c r="D13" s="20">
        <v>0</v>
      </c>
      <c r="E13" s="21">
        <v>1880280</v>
      </c>
      <c r="F13" s="22">
        <v>1232114</v>
      </c>
      <c r="G13" s="22">
        <v>284120</v>
      </c>
      <c r="H13" s="22">
        <v>248256</v>
      </c>
      <c r="I13" s="22">
        <v>216237</v>
      </c>
      <c r="J13" s="22">
        <v>748613</v>
      </c>
      <c r="K13" s="22">
        <v>344669</v>
      </c>
      <c r="L13" s="22">
        <v>220156</v>
      </c>
      <c r="M13" s="22">
        <v>341978</v>
      </c>
      <c r="N13" s="22">
        <v>906803</v>
      </c>
      <c r="O13" s="22">
        <v>391883</v>
      </c>
      <c r="P13" s="22">
        <v>464628</v>
      </c>
      <c r="Q13" s="22">
        <v>534068</v>
      </c>
      <c r="R13" s="22">
        <v>1390579</v>
      </c>
      <c r="S13" s="22">
        <v>0</v>
      </c>
      <c r="T13" s="22">
        <v>0</v>
      </c>
      <c r="U13" s="22">
        <v>0</v>
      </c>
      <c r="V13" s="22">
        <v>0</v>
      </c>
      <c r="W13" s="22">
        <v>3045995</v>
      </c>
      <c r="X13" s="22">
        <v>924084</v>
      </c>
      <c r="Y13" s="22">
        <v>2121911</v>
      </c>
      <c r="Z13" s="23">
        <v>229.62317278515803</v>
      </c>
      <c r="AA13" s="20">
        <v>1232114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48387</v>
      </c>
      <c r="D17" s="20">
        <v>0</v>
      </c>
      <c r="E17" s="21">
        <v>29080</v>
      </c>
      <c r="F17" s="22">
        <v>29080</v>
      </c>
      <c r="G17" s="22">
        <v>0</v>
      </c>
      <c r="H17" s="22">
        <v>0</v>
      </c>
      <c r="I17" s="22">
        <v>5469</v>
      </c>
      <c r="J17" s="22">
        <v>5469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5469</v>
      </c>
      <c r="X17" s="22">
        <v>21807</v>
      </c>
      <c r="Y17" s="22">
        <v>-16338</v>
      </c>
      <c r="Z17" s="23">
        <v>-74.920896959691845</v>
      </c>
      <c r="AA17" s="20">
        <v>29080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13226537</v>
      </c>
      <c r="D21" s="20">
        <v>0</v>
      </c>
      <c r="E21" s="21">
        <v>15272828</v>
      </c>
      <c r="F21" s="22">
        <v>15272828</v>
      </c>
      <c r="G21" s="22">
        <v>692003</v>
      </c>
      <c r="H21" s="22">
        <v>325353</v>
      </c>
      <c r="I21" s="22">
        <v>258477</v>
      </c>
      <c r="J21" s="22">
        <v>1275833</v>
      </c>
      <c r="K21" s="22">
        <v>477110</v>
      </c>
      <c r="L21" s="22">
        <v>464957</v>
      </c>
      <c r="M21" s="22">
        <v>290408</v>
      </c>
      <c r="N21" s="22">
        <v>1232475</v>
      </c>
      <c r="O21" s="22">
        <v>267023</v>
      </c>
      <c r="P21" s="22">
        <v>623663</v>
      </c>
      <c r="Q21" s="22">
        <v>134735</v>
      </c>
      <c r="R21" s="22">
        <v>1025421</v>
      </c>
      <c r="S21" s="22">
        <v>0</v>
      </c>
      <c r="T21" s="22">
        <v>0</v>
      </c>
      <c r="U21" s="22">
        <v>0</v>
      </c>
      <c r="V21" s="22">
        <v>0</v>
      </c>
      <c r="W21" s="22">
        <v>3533729</v>
      </c>
      <c r="X21" s="22">
        <v>11454624</v>
      </c>
      <c r="Y21" s="22">
        <v>-7920895</v>
      </c>
      <c r="Z21" s="23">
        <v>-69.150196462144891</v>
      </c>
      <c r="AA21" s="20">
        <v>15272828</v>
      </c>
    </row>
    <row r="22" spans="1:27" x14ac:dyDescent="0.25">
      <c r="A22" s="19" t="s">
        <v>50</v>
      </c>
      <c r="B22" s="15" t="s">
        <v>32</v>
      </c>
      <c r="C22" s="20">
        <v>453257</v>
      </c>
      <c r="D22" s="20">
        <v>0</v>
      </c>
      <c r="E22" s="21">
        <v>97360</v>
      </c>
      <c r="F22" s="22">
        <v>97360</v>
      </c>
      <c r="G22" s="22">
        <v>0</v>
      </c>
      <c r="H22" s="22">
        <v>0</v>
      </c>
      <c r="I22" s="22">
        <v>1347</v>
      </c>
      <c r="J22" s="22">
        <v>1347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1347</v>
      </c>
      <c r="X22" s="22">
        <v>73017</v>
      </c>
      <c r="Y22" s="22">
        <v>-71670</v>
      </c>
      <c r="Z22" s="18">
        <v>-98.155224125888495</v>
      </c>
      <c r="AA22" s="20">
        <v>97360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427126</v>
      </c>
      <c r="D26" s="20">
        <v>0</v>
      </c>
      <c r="E26" s="21">
        <v>301630</v>
      </c>
      <c r="F26" s="22">
        <v>501630</v>
      </c>
      <c r="G26" s="22">
        <v>52732</v>
      </c>
      <c r="H26" s="22">
        <v>65820</v>
      </c>
      <c r="I26" s="22">
        <v>81821</v>
      </c>
      <c r="J26" s="22">
        <v>200373</v>
      </c>
      <c r="K26" s="22">
        <v>71323</v>
      </c>
      <c r="L26" s="22">
        <v>39170</v>
      </c>
      <c r="M26" s="22">
        <v>41278</v>
      </c>
      <c r="N26" s="22">
        <v>151771</v>
      </c>
      <c r="O26" s="22">
        <v>34827</v>
      </c>
      <c r="P26" s="22">
        <v>29128</v>
      </c>
      <c r="Q26" s="22">
        <v>12443</v>
      </c>
      <c r="R26" s="22">
        <v>76398</v>
      </c>
      <c r="S26" s="22">
        <v>0</v>
      </c>
      <c r="T26" s="22">
        <v>0</v>
      </c>
      <c r="U26" s="22">
        <v>0</v>
      </c>
      <c r="V26" s="22">
        <v>0</v>
      </c>
      <c r="W26" s="22">
        <v>428542</v>
      </c>
      <c r="X26" s="22">
        <v>165547</v>
      </c>
      <c r="Y26" s="22">
        <v>262995</v>
      </c>
      <c r="Z26" s="23">
        <v>158.86425003171306</v>
      </c>
      <c r="AA26" s="20">
        <v>501630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42654683</v>
      </c>
      <c r="D28" s="20">
        <v>0</v>
      </c>
      <c r="E28" s="21">
        <v>50477150</v>
      </c>
      <c r="F28" s="22">
        <v>50477150</v>
      </c>
      <c r="G28" s="22">
        <v>0</v>
      </c>
      <c r="H28" s="22">
        <v>19090569</v>
      </c>
      <c r="I28" s="22">
        <v>99303</v>
      </c>
      <c r="J28" s="22">
        <v>19189872</v>
      </c>
      <c r="K28" s="22">
        <v>46041</v>
      </c>
      <c r="L28" s="22">
        <v>19104</v>
      </c>
      <c r="M28" s="22">
        <v>166063</v>
      </c>
      <c r="N28" s="22">
        <v>231208</v>
      </c>
      <c r="O28" s="22">
        <v>0</v>
      </c>
      <c r="P28" s="22">
        <v>19335</v>
      </c>
      <c r="Q28" s="22">
        <v>30570</v>
      </c>
      <c r="R28" s="22">
        <v>49905</v>
      </c>
      <c r="S28" s="22">
        <v>0</v>
      </c>
      <c r="T28" s="22">
        <v>0</v>
      </c>
      <c r="U28" s="22">
        <v>0</v>
      </c>
      <c r="V28" s="22">
        <v>0</v>
      </c>
      <c r="W28" s="22">
        <v>19470985</v>
      </c>
      <c r="X28" s="22">
        <v>37857870</v>
      </c>
      <c r="Y28" s="22">
        <v>-18386885</v>
      </c>
      <c r="Z28" s="23">
        <v>-48.568197312738413</v>
      </c>
      <c r="AA28" s="20">
        <v>50477150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361330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39886</v>
      </c>
      <c r="M29" s="22">
        <v>44549</v>
      </c>
      <c r="N29" s="22">
        <v>84435</v>
      </c>
      <c r="O29" s="22">
        <v>46149</v>
      </c>
      <c r="P29" s="22">
        <v>48729</v>
      </c>
      <c r="Q29" s="22">
        <v>52181</v>
      </c>
      <c r="R29" s="22">
        <v>147059</v>
      </c>
      <c r="S29" s="22">
        <v>0</v>
      </c>
      <c r="T29" s="22">
        <v>0</v>
      </c>
      <c r="U29" s="22">
        <v>0</v>
      </c>
      <c r="V29" s="22">
        <v>0</v>
      </c>
      <c r="W29" s="22">
        <v>231494</v>
      </c>
      <c r="X29" s="22">
        <v>130584</v>
      </c>
      <c r="Y29" s="22">
        <v>100910</v>
      </c>
      <c r="Z29" s="23">
        <v>77.275929669791083</v>
      </c>
      <c r="AA29" s="20">
        <v>361330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9517584</v>
      </c>
      <c r="D31" s="20">
        <v>0</v>
      </c>
      <c r="E31" s="21">
        <v>4516858</v>
      </c>
      <c r="F31" s="22">
        <v>10345970</v>
      </c>
      <c r="G31" s="22">
        <v>888483</v>
      </c>
      <c r="H31" s="22">
        <v>867234</v>
      </c>
      <c r="I31" s="22">
        <v>861577</v>
      </c>
      <c r="J31" s="22">
        <v>2617294</v>
      </c>
      <c r="K31" s="22">
        <v>850211</v>
      </c>
      <c r="L31" s="22">
        <v>828502</v>
      </c>
      <c r="M31" s="22">
        <v>856790</v>
      </c>
      <c r="N31" s="22">
        <v>2535503</v>
      </c>
      <c r="O31" s="22">
        <v>862835</v>
      </c>
      <c r="P31" s="22">
        <v>826747</v>
      </c>
      <c r="Q31" s="22">
        <v>840783</v>
      </c>
      <c r="R31" s="22">
        <v>2530365</v>
      </c>
      <c r="S31" s="22">
        <v>0</v>
      </c>
      <c r="T31" s="22">
        <v>0</v>
      </c>
      <c r="U31" s="22">
        <v>0</v>
      </c>
      <c r="V31" s="22">
        <v>0</v>
      </c>
      <c r="W31" s="22">
        <v>7683162</v>
      </c>
      <c r="X31" s="22">
        <v>6768442</v>
      </c>
      <c r="Y31" s="22">
        <v>914720</v>
      </c>
      <c r="Z31" s="23">
        <v>13.514483835423277</v>
      </c>
      <c r="AA31" s="20">
        <v>10345970</v>
      </c>
    </row>
    <row r="32" spans="1:27" x14ac:dyDescent="0.25">
      <c r="A32" s="19" t="s">
        <v>58</v>
      </c>
      <c r="B32" s="15" t="s">
        <v>32</v>
      </c>
      <c r="C32" s="20">
        <v>-8434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1191655777</v>
      </c>
      <c r="D35" s="29">
        <f t="shared" ref="D35:Y35" si="0">SUM(D6:D34)</f>
        <v>0</v>
      </c>
      <c r="E35" s="30">
        <f t="shared" si="0"/>
        <v>1344912520</v>
      </c>
      <c r="F35" s="31">
        <f t="shared" si="0"/>
        <v>1335419503</v>
      </c>
      <c r="G35" s="31">
        <f t="shared" si="0"/>
        <v>51755951</v>
      </c>
      <c r="H35" s="31">
        <f t="shared" si="0"/>
        <v>137532668</v>
      </c>
      <c r="I35" s="31">
        <f t="shared" si="0"/>
        <v>122345532</v>
      </c>
      <c r="J35" s="31">
        <f t="shared" si="0"/>
        <v>311634151</v>
      </c>
      <c r="K35" s="31">
        <f t="shared" si="0"/>
        <v>102580950</v>
      </c>
      <c r="L35" s="31">
        <f t="shared" si="0"/>
        <v>106258152</v>
      </c>
      <c r="M35" s="31">
        <f t="shared" si="0"/>
        <v>67183538</v>
      </c>
      <c r="N35" s="31">
        <f t="shared" si="0"/>
        <v>276022640</v>
      </c>
      <c r="O35" s="31">
        <f t="shared" si="0"/>
        <v>166899561</v>
      </c>
      <c r="P35" s="31">
        <f t="shared" si="0"/>
        <v>59796699</v>
      </c>
      <c r="Q35" s="31">
        <f t="shared" si="0"/>
        <v>54891368</v>
      </c>
      <c r="R35" s="31">
        <f t="shared" si="0"/>
        <v>281587628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869244419</v>
      </c>
      <c r="X35" s="31">
        <f t="shared" si="0"/>
        <v>809210648</v>
      </c>
      <c r="Y35" s="31">
        <f t="shared" si="0"/>
        <v>60033771</v>
      </c>
      <c r="Z35" s="32">
        <f>+IF(X35&lt;&gt;0,+(Y35/X35)*100,0)</f>
        <v>7.4188063575752654</v>
      </c>
      <c r="AA35" s="29">
        <f>SUM(AA6:AA34)</f>
        <v>1335419503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70430049</v>
      </c>
      <c r="D37" s="20">
        <v>0</v>
      </c>
      <c r="E37" s="21">
        <v>81056990</v>
      </c>
      <c r="F37" s="22">
        <v>83737498</v>
      </c>
      <c r="G37" s="22">
        <v>4722584</v>
      </c>
      <c r="H37" s="22">
        <v>5837251</v>
      </c>
      <c r="I37" s="22">
        <v>5988724</v>
      </c>
      <c r="J37" s="22">
        <v>16548559</v>
      </c>
      <c r="K37" s="22">
        <v>5993085</v>
      </c>
      <c r="L37" s="22">
        <v>9160759</v>
      </c>
      <c r="M37" s="22">
        <v>6032616</v>
      </c>
      <c r="N37" s="22">
        <v>21186460</v>
      </c>
      <c r="O37" s="22">
        <v>6320084</v>
      </c>
      <c r="P37" s="22">
        <v>6143880</v>
      </c>
      <c r="Q37" s="22">
        <v>6278909</v>
      </c>
      <c r="R37" s="22">
        <v>18742873</v>
      </c>
      <c r="S37" s="22">
        <v>0</v>
      </c>
      <c r="T37" s="22">
        <v>0</v>
      </c>
      <c r="U37" s="22">
        <v>0</v>
      </c>
      <c r="V37" s="22">
        <v>0</v>
      </c>
      <c r="W37" s="22">
        <v>56477892</v>
      </c>
      <c r="X37" s="22">
        <v>61329896</v>
      </c>
      <c r="Y37" s="22">
        <v>-4852004</v>
      </c>
      <c r="Z37" s="23">
        <v>-7.9113194648169625</v>
      </c>
      <c r="AA37" s="20">
        <v>83737498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831301153</v>
      </c>
      <c r="D39" s="20">
        <v>0</v>
      </c>
      <c r="E39" s="21">
        <v>987428180</v>
      </c>
      <c r="F39" s="22">
        <v>946966118</v>
      </c>
      <c r="G39" s="22">
        <v>4844</v>
      </c>
      <c r="H39" s="22">
        <v>109369985</v>
      </c>
      <c r="I39" s="22">
        <v>102837813</v>
      </c>
      <c r="J39" s="22">
        <v>212212642</v>
      </c>
      <c r="K39" s="22">
        <v>70550775</v>
      </c>
      <c r="L39" s="22">
        <v>0</v>
      </c>
      <c r="M39" s="22">
        <v>138428126</v>
      </c>
      <c r="N39" s="22">
        <v>208978901</v>
      </c>
      <c r="O39" s="22">
        <v>66625584</v>
      </c>
      <c r="P39" s="22">
        <v>20733</v>
      </c>
      <c r="Q39" s="22">
        <v>134458366</v>
      </c>
      <c r="R39" s="22">
        <v>201104683</v>
      </c>
      <c r="S39" s="22">
        <v>0</v>
      </c>
      <c r="T39" s="22">
        <v>0</v>
      </c>
      <c r="U39" s="22">
        <v>0</v>
      </c>
      <c r="V39" s="22">
        <v>0</v>
      </c>
      <c r="W39" s="22">
        <v>622296226</v>
      </c>
      <c r="X39" s="22">
        <v>652383647</v>
      </c>
      <c r="Y39" s="22">
        <v>-30087421</v>
      </c>
      <c r="Z39" s="23">
        <v>-4.6119213960002892</v>
      </c>
      <c r="AA39" s="20">
        <v>946966118</v>
      </c>
    </row>
    <row r="40" spans="1:27" x14ac:dyDescent="0.25">
      <c r="A40" s="19" t="s">
        <v>66</v>
      </c>
      <c r="B40" s="15" t="s">
        <v>32</v>
      </c>
      <c r="C40" s="20">
        <v>15988109</v>
      </c>
      <c r="D40" s="20">
        <v>0</v>
      </c>
      <c r="E40" s="21">
        <v>16588960</v>
      </c>
      <c r="F40" s="22">
        <v>17356960</v>
      </c>
      <c r="G40" s="22">
        <v>414385</v>
      </c>
      <c r="H40" s="22">
        <v>529485</v>
      </c>
      <c r="I40" s="22">
        <v>768074</v>
      </c>
      <c r="J40" s="22">
        <v>1711944</v>
      </c>
      <c r="K40" s="22">
        <v>1267002</v>
      </c>
      <c r="L40" s="22">
        <v>408081</v>
      </c>
      <c r="M40" s="22">
        <v>453868</v>
      </c>
      <c r="N40" s="22">
        <v>2128951</v>
      </c>
      <c r="O40" s="22">
        <v>379036</v>
      </c>
      <c r="P40" s="22">
        <v>682979</v>
      </c>
      <c r="Q40" s="22">
        <v>1235036</v>
      </c>
      <c r="R40" s="22">
        <v>2297051</v>
      </c>
      <c r="S40" s="22">
        <v>0</v>
      </c>
      <c r="T40" s="22">
        <v>0</v>
      </c>
      <c r="U40" s="22">
        <v>0</v>
      </c>
      <c r="V40" s="22">
        <v>0</v>
      </c>
      <c r="W40" s="22">
        <v>6137946</v>
      </c>
      <c r="X40" s="22">
        <v>11589036</v>
      </c>
      <c r="Y40" s="22">
        <v>-5451090</v>
      </c>
      <c r="Z40" s="23">
        <v>-47.036612881347509</v>
      </c>
      <c r="AA40" s="20">
        <v>17356960</v>
      </c>
    </row>
    <row r="41" spans="1:27" x14ac:dyDescent="0.25">
      <c r="A41" s="19" t="s">
        <v>67</v>
      </c>
      <c r="B41" s="15" t="s">
        <v>32</v>
      </c>
      <c r="C41" s="20">
        <v>16759266</v>
      </c>
      <c r="D41" s="20">
        <v>0</v>
      </c>
      <c r="E41" s="21">
        <v>11012603</v>
      </c>
      <c r="F41" s="22">
        <v>11012603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8259453</v>
      </c>
      <c r="Y41" s="22">
        <v>-8259453</v>
      </c>
      <c r="Z41" s="23">
        <v>-100</v>
      </c>
      <c r="AA41" s="20">
        <v>11012603</v>
      </c>
    </row>
    <row r="42" spans="1:27" x14ac:dyDescent="0.25">
      <c r="A42" s="19" t="s">
        <v>68</v>
      </c>
      <c r="B42" s="15" t="s">
        <v>32</v>
      </c>
      <c r="C42" s="20">
        <v>38723073</v>
      </c>
      <c r="D42" s="20">
        <v>0</v>
      </c>
      <c r="E42" s="21">
        <v>49077024</v>
      </c>
      <c r="F42" s="22">
        <v>54077024</v>
      </c>
      <c r="G42" s="22">
        <v>4089753</v>
      </c>
      <c r="H42" s="22">
        <v>4089753</v>
      </c>
      <c r="I42" s="22">
        <v>0</v>
      </c>
      <c r="J42" s="22">
        <v>8179506</v>
      </c>
      <c r="K42" s="22">
        <v>8179506</v>
      </c>
      <c r="L42" s="22">
        <v>4089753</v>
      </c>
      <c r="M42" s="22">
        <v>4089753</v>
      </c>
      <c r="N42" s="22">
        <v>16359012</v>
      </c>
      <c r="O42" s="22">
        <v>4089753</v>
      </c>
      <c r="P42" s="22">
        <v>4089753</v>
      </c>
      <c r="Q42" s="22">
        <v>4089753</v>
      </c>
      <c r="R42" s="22">
        <v>12269259</v>
      </c>
      <c r="S42" s="22">
        <v>0</v>
      </c>
      <c r="T42" s="22">
        <v>0</v>
      </c>
      <c r="U42" s="22">
        <v>0</v>
      </c>
      <c r="V42" s="22">
        <v>0</v>
      </c>
      <c r="W42" s="22">
        <v>36807777</v>
      </c>
      <c r="X42" s="22">
        <v>36807777</v>
      </c>
      <c r="Y42" s="22">
        <v>0</v>
      </c>
      <c r="Z42" s="23">
        <v>0</v>
      </c>
      <c r="AA42" s="20">
        <v>54077024</v>
      </c>
    </row>
    <row r="43" spans="1:27" x14ac:dyDescent="0.25">
      <c r="A43" s="19" t="s">
        <v>69</v>
      </c>
      <c r="B43" s="15" t="s">
        <v>32</v>
      </c>
      <c r="C43" s="20">
        <v>12106313</v>
      </c>
      <c r="D43" s="20">
        <v>0</v>
      </c>
      <c r="E43" s="21">
        <v>11240240</v>
      </c>
      <c r="F43" s="22">
        <v>15481707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11165034</v>
      </c>
      <c r="N43" s="22">
        <v>11165034</v>
      </c>
      <c r="O43" s="22">
        <v>-3304060</v>
      </c>
      <c r="P43" s="22">
        <v>0</v>
      </c>
      <c r="Q43" s="22">
        <v>0</v>
      </c>
      <c r="R43" s="22">
        <v>-3304060</v>
      </c>
      <c r="S43" s="22">
        <v>0</v>
      </c>
      <c r="T43" s="22">
        <v>0</v>
      </c>
      <c r="U43" s="22">
        <v>0</v>
      </c>
      <c r="V43" s="22">
        <v>0</v>
      </c>
      <c r="W43" s="22">
        <v>7860974</v>
      </c>
      <c r="X43" s="22">
        <v>11611278</v>
      </c>
      <c r="Y43" s="22">
        <v>-3750304</v>
      </c>
      <c r="Z43" s="23">
        <v>-32.298804662156918</v>
      </c>
      <c r="AA43" s="20">
        <v>15481707</v>
      </c>
    </row>
    <row r="44" spans="1:27" x14ac:dyDescent="0.25">
      <c r="A44" s="19" t="s">
        <v>70</v>
      </c>
      <c r="B44" s="15" t="s">
        <v>32</v>
      </c>
      <c r="C44" s="20">
        <v>46897157</v>
      </c>
      <c r="D44" s="20">
        <v>0</v>
      </c>
      <c r="E44" s="21">
        <v>51008870</v>
      </c>
      <c r="F44" s="22">
        <v>54456300</v>
      </c>
      <c r="G44" s="22">
        <v>132484</v>
      </c>
      <c r="H44" s="22">
        <v>3744998</v>
      </c>
      <c r="I44" s="22">
        <v>3423512</v>
      </c>
      <c r="J44" s="22">
        <v>7300994</v>
      </c>
      <c r="K44" s="22">
        <v>3589821</v>
      </c>
      <c r="L44" s="22">
        <v>954253</v>
      </c>
      <c r="M44" s="22">
        <v>6948698</v>
      </c>
      <c r="N44" s="22">
        <v>11492772</v>
      </c>
      <c r="O44" s="22">
        <v>1763365</v>
      </c>
      <c r="P44" s="22">
        <v>3715764</v>
      </c>
      <c r="Q44" s="22">
        <v>5932525</v>
      </c>
      <c r="R44" s="22">
        <v>11411654</v>
      </c>
      <c r="S44" s="22">
        <v>0</v>
      </c>
      <c r="T44" s="22">
        <v>0</v>
      </c>
      <c r="U44" s="22">
        <v>0</v>
      </c>
      <c r="V44" s="22">
        <v>0</v>
      </c>
      <c r="W44" s="22">
        <v>30205420</v>
      </c>
      <c r="X44" s="22">
        <v>33010765</v>
      </c>
      <c r="Y44" s="22">
        <v>-2805345</v>
      </c>
      <c r="Z44" s="23">
        <v>-8.4982732148134108</v>
      </c>
      <c r="AA44" s="20">
        <v>54456300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2587547</v>
      </c>
      <c r="D46" s="20">
        <v>0</v>
      </c>
      <c r="E46" s="21">
        <v>1244530</v>
      </c>
      <c r="F46" s="22">
        <v>1244530</v>
      </c>
      <c r="G46" s="22">
        <v>276379</v>
      </c>
      <c r="H46" s="22">
        <v>205367</v>
      </c>
      <c r="I46" s="22">
        <v>459738</v>
      </c>
      <c r="J46" s="22">
        <v>941484</v>
      </c>
      <c r="K46" s="22">
        <v>764262</v>
      </c>
      <c r="L46" s="22">
        <v>0</v>
      </c>
      <c r="M46" s="22">
        <v>0</v>
      </c>
      <c r="N46" s="22">
        <v>764262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1705746</v>
      </c>
      <c r="X46" s="22">
        <v>933399</v>
      </c>
      <c r="Y46" s="22">
        <v>772347</v>
      </c>
      <c r="Z46" s="23">
        <v>82.745642538721384</v>
      </c>
      <c r="AA46" s="20">
        <v>1244530</v>
      </c>
    </row>
    <row r="47" spans="1:27" x14ac:dyDescent="0.25">
      <c r="A47" s="19" t="s">
        <v>73</v>
      </c>
      <c r="B47" s="15" t="s">
        <v>32</v>
      </c>
      <c r="C47" s="20">
        <v>5405629</v>
      </c>
      <c r="D47" s="20">
        <v>0</v>
      </c>
      <c r="E47" s="21">
        <v>6249570</v>
      </c>
      <c r="F47" s="22">
        <v>6772044</v>
      </c>
      <c r="G47" s="22">
        <v>825</v>
      </c>
      <c r="H47" s="22">
        <v>447516</v>
      </c>
      <c r="I47" s="22">
        <v>133741</v>
      </c>
      <c r="J47" s="22">
        <v>582082</v>
      </c>
      <c r="K47" s="22">
        <v>140366</v>
      </c>
      <c r="L47" s="22">
        <v>31288</v>
      </c>
      <c r="M47" s="22">
        <v>137168</v>
      </c>
      <c r="N47" s="22">
        <v>308822</v>
      </c>
      <c r="O47" s="22">
        <v>66105</v>
      </c>
      <c r="P47" s="22">
        <v>759176</v>
      </c>
      <c r="Q47" s="22">
        <v>136907</v>
      </c>
      <c r="R47" s="22">
        <v>962188</v>
      </c>
      <c r="S47" s="22">
        <v>0</v>
      </c>
      <c r="T47" s="22">
        <v>0</v>
      </c>
      <c r="U47" s="22">
        <v>0</v>
      </c>
      <c r="V47" s="22">
        <v>0</v>
      </c>
      <c r="W47" s="22">
        <v>1853092</v>
      </c>
      <c r="X47" s="22">
        <v>4589997</v>
      </c>
      <c r="Y47" s="22">
        <v>-2736905</v>
      </c>
      <c r="Z47" s="23">
        <v>-59.627598885140884</v>
      </c>
      <c r="AA47" s="20">
        <v>6772044</v>
      </c>
    </row>
    <row r="48" spans="1:27" x14ac:dyDescent="0.25">
      <c r="A48" s="19" t="s">
        <v>74</v>
      </c>
      <c r="B48" s="15" t="s">
        <v>32</v>
      </c>
      <c r="C48" s="20">
        <v>906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1040199202</v>
      </c>
      <c r="D50" s="29">
        <f t="shared" ref="D50:Y50" si="1">SUM(D37:D49)</f>
        <v>0</v>
      </c>
      <c r="E50" s="30">
        <f t="shared" si="1"/>
        <v>1214906967</v>
      </c>
      <c r="F50" s="31">
        <f t="shared" si="1"/>
        <v>1191104784</v>
      </c>
      <c r="G50" s="31">
        <f t="shared" si="1"/>
        <v>9641254</v>
      </c>
      <c r="H50" s="31">
        <f t="shared" si="1"/>
        <v>124224355</v>
      </c>
      <c r="I50" s="31">
        <f t="shared" si="1"/>
        <v>113611602</v>
      </c>
      <c r="J50" s="31">
        <f t="shared" si="1"/>
        <v>247477211</v>
      </c>
      <c r="K50" s="31">
        <f t="shared" si="1"/>
        <v>90484817</v>
      </c>
      <c r="L50" s="31">
        <f t="shared" si="1"/>
        <v>14644134</v>
      </c>
      <c r="M50" s="31">
        <f t="shared" si="1"/>
        <v>167255263</v>
      </c>
      <c r="N50" s="31">
        <f t="shared" si="1"/>
        <v>272384214</v>
      </c>
      <c r="O50" s="31">
        <f t="shared" si="1"/>
        <v>75939867</v>
      </c>
      <c r="P50" s="31">
        <f t="shared" si="1"/>
        <v>15412285</v>
      </c>
      <c r="Q50" s="31">
        <f t="shared" si="1"/>
        <v>152131496</v>
      </c>
      <c r="R50" s="31">
        <f t="shared" si="1"/>
        <v>243483648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763345073</v>
      </c>
      <c r="X50" s="31">
        <f t="shared" si="1"/>
        <v>820515248</v>
      </c>
      <c r="Y50" s="31">
        <f t="shared" si="1"/>
        <v>-57170175</v>
      </c>
      <c r="Z50" s="32">
        <f>+IF(X50&lt;&gt;0,+(Y50/X50)*100,0)</f>
        <v>-6.9675944644967762</v>
      </c>
      <c r="AA50" s="29">
        <f>SUM(AA37:AA49)</f>
        <v>1191104784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151456575</v>
      </c>
      <c r="D51" s="39">
        <f t="shared" si="2"/>
        <v>0</v>
      </c>
      <c r="E51" s="40">
        <f t="shared" si="2"/>
        <v>130005553</v>
      </c>
      <c r="F51" s="41">
        <f t="shared" si="2"/>
        <v>144314719</v>
      </c>
      <c r="G51" s="41">
        <f t="shared" si="2"/>
        <v>42114697</v>
      </c>
      <c r="H51" s="41">
        <f t="shared" si="2"/>
        <v>13308313</v>
      </c>
      <c r="I51" s="41">
        <f t="shared" si="2"/>
        <v>8733930</v>
      </c>
      <c r="J51" s="41">
        <f t="shared" si="2"/>
        <v>64156940</v>
      </c>
      <c r="K51" s="41">
        <f t="shared" si="2"/>
        <v>12096133</v>
      </c>
      <c r="L51" s="41">
        <f t="shared" si="2"/>
        <v>91614018</v>
      </c>
      <c r="M51" s="41">
        <f t="shared" si="2"/>
        <v>-100071725</v>
      </c>
      <c r="N51" s="41">
        <f t="shared" si="2"/>
        <v>3638426</v>
      </c>
      <c r="O51" s="41">
        <f t="shared" si="2"/>
        <v>90959694</v>
      </c>
      <c r="P51" s="41">
        <f t="shared" si="2"/>
        <v>44384414</v>
      </c>
      <c r="Q51" s="41">
        <f t="shared" si="2"/>
        <v>-97240128</v>
      </c>
      <c r="R51" s="41">
        <f t="shared" si="2"/>
        <v>38103980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105899346</v>
      </c>
      <c r="X51" s="41">
        <f t="shared" si="2"/>
        <v>-11304600</v>
      </c>
      <c r="Y51" s="41">
        <f t="shared" si="2"/>
        <v>117203946</v>
      </c>
      <c r="Z51" s="42">
        <f>+IF(X51&lt;&gt;0,+(Y51/X51)*100,0)</f>
        <v>-1036.7810095005573</v>
      </c>
      <c r="AA51" s="39">
        <f>+AA35-AA50</f>
        <v>144314719</v>
      </c>
    </row>
    <row r="52" spans="1:27" x14ac:dyDescent="0.25">
      <c r="A52" s="43" t="s">
        <v>78</v>
      </c>
      <c r="B52" s="15" t="s">
        <v>32</v>
      </c>
      <c r="C52" s="20">
        <v>2836835</v>
      </c>
      <c r="D52" s="20">
        <v>0</v>
      </c>
      <c r="E52" s="21">
        <v>3700000</v>
      </c>
      <c r="F52" s="22">
        <v>3700000</v>
      </c>
      <c r="G52" s="22">
        <v>0</v>
      </c>
      <c r="H52" s="22">
        <v>390232</v>
      </c>
      <c r="I52" s="22">
        <v>-390232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2774997</v>
      </c>
      <c r="Y52" s="22">
        <v>-2774997</v>
      </c>
      <c r="Z52" s="23">
        <v>-100</v>
      </c>
      <c r="AA52" s="20">
        <v>3700000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154293410</v>
      </c>
      <c r="D54" s="48">
        <f t="shared" si="3"/>
        <v>0</v>
      </c>
      <c r="E54" s="49">
        <f t="shared" si="3"/>
        <v>133705553</v>
      </c>
      <c r="F54" s="50">
        <f t="shared" si="3"/>
        <v>148014719</v>
      </c>
      <c r="G54" s="50">
        <f t="shared" si="3"/>
        <v>42114697</v>
      </c>
      <c r="H54" s="50">
        <f t="shared" si="3"/>
        <v>13698545</v>
      </c>
      <c r="I54" s="50">
        <f t="shared" si="3"/>
        <v>8343698</v>
      </c>
      <c r="J54" s="50">
        <f t="shared" si="3"/>
        <v>64156940</v>
      </c>
      <c r="K54" s="50">
        <f t="shared" si="3"/>
        <v>12096133</v>
      </c>
      <c r="L54" s="50">
        <f t="shared" si="3"/>
        <v>91614018</v>
      </c>
      <c r="M54" s="50">
        <f t="shared" si="3"/>
        <v>-100071725</v>
      </c>
      <c r="N54" s="50">
        <f t="shared" si="3"/>
        <v>3638426</v>
      </c>
      <c r="O54" s="50">
        <f t="shared" si="3"/>
        <v>90959694</v>
      </c>
      <c r="P54" s="50">
        <f t="shared" si="3"/>
        <v>44384414</v>
      </c>
      <c r="Q54" s="50">
        <f t="shared" si="3"/>
        <v>-97240128</v>
      </c>
      <c r="R54" s="50">
        <f t="shared" si="3"/>
        <v>38103980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105899346</v>
      </c>
      <c r="X54" s="50">
        <f t="shared" si="3"/>
        <v>-8529603</v>
      </c>
      <c r="Y54" s="50">
        <f t="shared" si="3"/>
        <v>114428949</v>
      </c>
      <c r="Z54" s="51">
        <f>+IF(X54&lt;&gt;0,+(Y54/X54)*100,0)</f>
        <v>-1341.5507028873442</v>
      </c>
      <c r="AA54" s="48">
        <f>SUM(AA51:AA53)</f>
        <v>148014719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154293410</v>
      </c>
      <c r="D56" s="54">
        <f>+D54-D55</f>
        <v>0</v>
      </c>
      <c r="E56" s="55">
        <f t="shared" si="4"/>
        <v>133705553</v>
      </c>
      <c r="F56" s="56">
        <f t="shared" si="4"/>
        <v>148014719</v>
      </c>
      <c r="G56" s="56">
        <f t="shared" si="4"/>
        <v>42114697</v>
      </c>
      <c r="H56" s="56">
        <f t="shared" si="4"/>
        <v>13698545</v>
      </c>
      <c r="I56" s="56">
        <f t="shared" si="4"/>
        <v>8343698</v>
      </c>
      <c r="J56" s="56">
        <f t="shared" si="4"/>
        <v>64156940</v>
      </c>
      <c r="K56" s="56">
        <f t="shared" si="4"/>
        <v>12096133</v>
      </c>
      <c r="L56" s="56">
        <f t="shared" si="4"/>
        <v>91614018</v>
      </c>
      <c r="M56" s="56">
        <f t="shared" si="4"/>
        <v>-100071725</v>
      </c>
      <c r="N56" s="56">
        <f t="shared" si="4"/>
        <v>3638426</v>
      </c>
      <c r="O56" s="56">
        <f t="shared" si="4"/>
        <v>90959694</v>
      </c>
      <c r="P56" s="56">
        <f t="shared" si="4"/>
        <v>44384414</v>
      </c>
      <c r="Q56" s="56">
        <f t="shared" si="4"/>
        <v>-97240128</v>
      </c>
      <c r="R56" s="56">
        <f t="shared" si="4"/>
        <v>38103980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105899346</v>
      </c>
      <c r="X56" s="56">
        <f t="shared" si="4"/>
        <v>-8529603</v>
      </c>
      <c r="Y56" s="56">
        <f t="shared" si="4"/>
        <v>114428949</v>
      </c>
      <c r="Z56" s="57">
        <f>+IF(X56&lt;&gt;0,+(Y56/X56)*100,0)</f>
        <v>-1341.5507028873442</v>
      </c>
      <c r="AA56" s="54">
        <f>+AA54-AA55</f>
        <v>148014719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154293410</v>
      </c>
      <c r="D59" s="48">
        <f>SUM(D56:D58)</f>
        <v>0</v>
      </c>
      <c r="E59" s="49">
        <f t="shared" si="5"/>
        <v>133705553</v>
      </c>
      <c r="F59" s="50">
        <f t="shared" si="5"/>
        <v>148014719</v>
      </c>
      <c r="G59" s="50">
        <f t="shared" si="5"/>
        <v>42114697</v>
      </c>
      <c r="H59" s="50">
        <f t="shared" si="5"/>
        <v>13698545</v>
      </c>
      <c r="I59" s="50">
        <f t="shared" si="5"/>
        <v>8343698</v>
      </c>
      <c r="J59" s="50">
        <f t="shared" si="5"/>
        <v>64156940</v>
      </c>
      <c r="K59" s="50">
        <f t="shared" si="5"/>
        <v>12096133</v>
      </c>
      <c r="L59" s="50">
        <f t="shared" si="5"/>
        <v>91614018</v>
      </c>
      <c r="M59" s="50">
        <f t="shared" si="5"/>
        <v>-100071725</v>
      </c>
      <c r="N59" s="50">
        <f t="shared" si="5"/>
        <v>3638426</v>
      </c>
      <c r="O59" s="50">
        <f t="shared" si="5"/>
        <v>90959694</v>
      </c>
      <c r="P59" s="50">
        <f t="shared" si="5"/>
        <v>44384414</v>
      </c>
      <c r="Q59" s="50">
        <f t="shared" si="5"/>
        <v>-97240128</v>
      </c>
      <c r="R59" s="50">
        <f t="shared" si="5"/>
        <v>38103980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105899346</v>
      </c>
      <c r="X59" s="50">
        <f t="shared" si="5"/>
        <v>-8529603</v>
      </c>
      <c r="Y59" s="50">
        <f t="shared" si="5"/>
        <v>114428949</v>
      </c>
      <c r="Z59" s="51">
        <f>+IF(X59&lt;&gt;0,+(Y59/X59)*100,0)</f>
        <v>-1341.5507028873442</v>
      </c>
      <c r="AA59" s="48">
        <f>SUM(AA56:AA58)</f>
        <v>148014719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154293410</v>
      </c>
      <c r="D62" s="65">
        <f>SUM(D59:D61)</f>
        <v>0</v>
      </c>
      <c r="E62" s="66">
        <f t="shared" si="6"/>
        <v>133705553</v>
      </c>
      <c r="F62" s="67">
        <f t="shared" si="6"/>
        <v>148014719</v>
      </c>
      <c r="G62" s="67">
        <f t="shared" si="6"/>
        <v>42114697</v>
      </c>
      <c r="H62" s="67">
        <f t="shared" si="6"/>
        <v>13698545</v>
      </c>
      <c r="I62" s="67">
        <f t="shared" si="6"/>
        <v>8343698</v>
      </c>
      <c r="J62" s="67">
        <f t="shared" si="6"/>
        <v>64156940</v>
      </c>
      <c r="K62" s="67">
        <f t="shared" si="6"/>
        <v>12096133</v>
      </c>
      <c r="L62" s="67">
        <f t="shared" si="6"/>
        <v>91614018</v>
      </c>
      <c r="M62" s="67">
        <f t="shared" si="6"/>
        <v>-100071725</v>
      </c>
      <c r="N62" s="67">
        <f t="shared" si="6"/>
        <v>3638426</v>
      </c>
      <c r="O62" s="67">
        <f t="shared" si="6"/>
        <v>90959694</v>
      </c>
      <c r="P62" s="67">
        <f t="shared" si="6"/>
        <v>44384414</v>
      </c>
      <c r="Q62" s="67">
        <f t="shared" si="6"/>
        <v>-97240128</v>
      </c>
      <c r="R62" s="67">
        <f t="shared" si="6"/>
        <v>38103980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105899346</v>
      </c>
      <c r="X62" s="67">
        <f t="shared" si="6"/>
        <v>-8529603</v>
      </c>
      <c r="Y62" s="67">
        <f t="shared" si="6"/>
        <v>114428949</v>
      </c>
      <c r="Z62" s="68">
        <f>+IF(X62&lt;&gt;0,+(Y62/X62)*100,0)</f>
        <v>-1341.5507028873442</v>
      </c>
      <c r="AA62" s="65">
        <f>SUM(AA59:AA61)</f>
        <v>148014719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356822855</v>
      </c>
      <c r="D6" s="20">
        <v>0</v>
      </c>
      <c r="E6" s="21">
        <v>419959100</v>
      </c>
      <c r="F6" s="22">
        <v>434078800</v>
      </c>
      <c r="G6" s="22">
        <v>36283641</v>
      </c>
      <c r="H6" s="22">
        <v>39314568</v>
      </c>
      <c r="I6" s="22">
        <v>38493449</v>
      </c>
      <c r="J6" s="22">
        <v>114091658</v>
      </c>
      <c r="K6" s="22">
        <v>33123468</v>
      </c>
      <c r="L6" s="22">
        <v>31338037</v>
      </c>
      <c r="M6" s="22">
        <v>34016736</v>
      </c>
      <c r="N6" s="22">
        <v>98478241</v>
      </c>
      <c r="O6" s="22">
        <v>33871557</v>
      </c>
      <c r="P6" s="22">
        <v>31357682</v>
      </c>
      <c r="Q6" s="22">
        <v>34061811</v>
      </c>
      <c r="R6" s="22">
        <v>99291050</v>
      </c>
      <c r="S6" s="22">
        <v>0</v>
      </c>
      <c r="T6" s="22">
        <v>0</v>
      </c>
      <c r="U6" s="22">
        <v>0</v>
      </c>
      <c r="V6" s="22">
        <v>0</v>
      </c>
      <c r="W6" s="22">
        <v>311860949</v>
      </c>
      <c r="X6" s="22">
        <v>154892900</v>
      </c>
      <c r="Y6" s="22">
        <v>156968049</v>
      </c>
      <c r="Z6" s="23">
        <v>101.3397315177132</v>
      </c>
      <c r="AA6" s="20">
        <v>434078800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7725</v>
      </c>
      <c r="D10" s="20">
        <v>0</v>
      </c>
      <c r="E10" s="21">
        <v>13300</v>
      </c>
      <c r="F10" s="22">
        <v>13300</v>
      </c>
      <c r="G10" s="22">
        <v>417</v>
      </c>
      <c r="H10" s="22">
        <v>0</v>
      </c>
      <c r="I10" s="22">
        <v>0</v>
      </c>
      <c r="J10" s="22">
        <v>417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4174</v>
      </c>
      <c r="Q10" s="22">
        <v>8348</v>
      </c>
      <c r="R10" s="22">
        <v>12522</v>
      </c>
      <c r="S10" s="22">
        <v>0</v>
      </c>
      <c r="T10" s="22">
        <v>0</v>
      </c>
      <c r="U10" s="22">
        <v>0</v>
      </c>
      <c r="V10" s="22">
        <v>0</v>
      </c>
      <c r="W10" s="22">
        <v>12939</v>
      </c>
      <c r="X10" s="22">
        <v>400</v>
      </c>
      <c r="Y10" s="22">
        <v>12539</v>
      </c>
      <c r="Z10" s="23">
        <v>3134.75</v>
      </c>
      <c r="AA10" s="20">
        <v>13300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1393627</v>
      </c>
      <c r="D13" s="20">
        <v>0</v>
      </c>
      <c r="E13" s="21">
        <v>2026400</v>
      </c>
      <c r="F13" s="22">
        <v>2026400</v>
      </c>
      <c r="G13" s="22">
        <v>107191</v>
      </c>
      <c r="H13" s="22">
        <v>117927</v>
      </c>
      <c r="I13" s="22">
        <v>104444</v>
      </c>
      <c r="J13" s="22">
        <v>329562</v>
      </c>
      <c r="K13" s="22">
        <v>96450</v>
      </c>
      <c r="L13" s="22">
        <v>94519</v>
      </c>
      <c r="M13" s="22">
        <v>121600</v>
      </c>
      <c r="N13" s="22">
        <v>312569</v>
      </c>
      <c r="O13" s="22">
        <v>114839</v>
      </c>
      <c r="P13" s="22">
        <v>110275</v>
      </c>
      <c r="Q13" s="22">
        <v>106926</v>
      </c>
      <c r="R13" s="22">
        <v>332040</v>
      </c>
      <c r="S13" s="22">
        <v>0</v>
      </c>
      <c r="T13" s="22">
        <v>0</v>
      </c>
      <c r="U13" s="22">
        <v>0</v>
      </c>
      <c r="V13" s="22">
        <v>0</v>
      </c>
      <c r="W13" s="22">
        <v>974171</v>
      </c>
      <c r="X13" s="22">
        <v>756900</v>
      </c>
      <c r="Y13" s="22">
        <v>217271</v>
      </c>
      <c r="Z13" s="23">
        <v>28.705377196459242</v>
      </c>
      <c r="AA13" s="20">
        <v>2026400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559737</v>
      </c>
      <c r="D26" s="20">
        <v>0</v>
      </c>
      <c r="E26" s="21">
        <v>355400</v>
      </c>
      <c r="F26" s="22">
        <v>355400</v>
      </c>
      <c r="G26" s="22">
        <v>32398</v>
      </c>
      <c r="H26" s="22">
        <v>8674</v>
      </c>
      <c r="I26" s="22">
        <v>7464</v>
      </c>
      <c r="J26" s="22">
        <v>48536</v>
      </c>
      <c r="K26" s="22">
        <v>13104</v>
      </c>
      <c r="L26" s="22">
        <v>33940</v>
      </c>
      <c r="M26" s="22">
        <v>14795</v>
      </c>
      <c r="N26" s="22">
        <v>61839</v>
      </c>
      <c r="O26" s="22">
        <v>28784</v>
      </c>
      <c r="P26" s="22">
        <v>15277</v>
      </c>
      <c r="Q26" s="22">
        <v>2500</v>
      </c>
      <c r="R26" s="22">
        <v>46561</v>
      </c>
      <c r="S26" s="22">
        <v>0</v>
      </c>
      <c r="T26" s="22">
        <v>0</v>
      </c>
      <c r="U26" s="22">
        <v>0</v>
      </c>
      <c r="V26" s="22">
        <v>0</v>
      </c>
      <c r="W26" s="22">
        <v>156936</v>
      </c>
      <c r="X26" s="22">
        <v>198400</v>
      </c>
      <c r="Y26" s="22">
        <v>-41464</v>
      </c>
      <c r="Z26" s="23">
        <v>-20.899193548387096</v>
      </c>
      <c r="AA26" s="20">
        <v>355400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9794955</v>
      </c>
      <c r="D28" s="20">
        <v>0</v>
      </c>
      <c r="E28" s="21">
        <v>9752800</v>
      </c>
      <c r="F28" s="22">
        <v>9752800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1625400</v>
      </c>
      <c r="Y28" s="22">
        <v>-1625400</v>
      </c>
      <c r="Z28" s="23">
        <v>-100</v>
      </c>
      <c r="AA28" s="20">
        <v>9752800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368578899</v>
      </c>
      <c r="D35" s="29">
        <f t="shared" ref="D35:Y35" si="0">SUM(D6:D34)</f>
        <v>0</v>
      </c>
      <c r="E35" s="30">
        <f t="shared" si="0"/>
        <v>432107000</v>
      </c>
      <c r="F35" s="31">
        <f t="shared" si="0"/>
        <v>446226700</v>
      </c>
      <c r="G35" s="31">
        <f t="shared" si="0"/>
        <v>36423647</v>
      </c>
      <c r="H35" s="31">
        <f t="shared" si="0"/>
        <v>39441169</v>
      </c>
      <c r="I35" s="31">
        <f t="shared" si="0"/>
        <v>38605357</v>
      </c>
      <c r="J35" s="31">
        <f t="shared" si="0"/>
        <v>114470173</v>
      </c>
      <c r="K35" s="31">
        <f t="shared" si="0"/>
        <v>33233022</v>
      </c>
      <c r="L35" s="31">
        <f t="shared" si="0"/>
        <v>31466496</v>
      </c>
      <c r="M35" s="31">
        <f t="shared" si="0"/>
        <v>34153131</v>
      </c>
      <c r="N35" s="31">
        <f t="shared" si="0"/>
        <v>98852649</v>
      </c>
      <c r="O35" s="31">
        <f t="shared" si="0"/>
        <v>34015180</v>
      </c>
      <c r="P35" s="31">
        <f t="shared" si="0"/>
        <v>31487408</v>
      </c>
      <c r="Q35" s="31">
        <f t="shared" si="0"/>
        <v>34179585</v>
      </c>
      <c r="R35" s="31">
        <f t="shared" si="0"/>
        <v>99682173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313004995</v>
      </c>
      <c r="X35" s="31">
        <f t="shared" si="0"/>
        <v>157474000</v>
      </c>
      <c r="Y35" s="31">
        <f t="shared" si="0"/>
        <v>155530995</v>
      </c>
      <c r="Z35" s="32">
        <f>+IF(X35&lt;&gt;0,+(Y35/X35)*100,0)</f>
        <v>98.766142347308133</v>
      </c>
      <c r="AA35" s="29">
        <f>SUM(AA6:AA34)</f>
        <v>446226700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16441599</v>
      </c>
      <c r="D37" s="20">
        <v>0</v>
      </c>
      <c r="E37" s="21">
        <v>21167500</v>
      </c>
      <c r="F37" s="22">
        <v>17505200</v>
      </c>
      <c r="G37" s="22">
        <v>999757</v>
      </c>
      <c r="H37" s="22">
        <v>1196721</v>
      </c>
      <c r="I37" s="22">
        <v>1183945</v>
      </c>
      <c r="J37" s="22">
        <v>3380423</v>
      </c>
      <c r="K37" s="22">
        <v>1155144</v>
      </c>
      <c r="L37" s="22">
        <v>1811072</v>
      </c>
      <c r="M37" s="22">
        <v>1233376</v>
      </c>
      <c r="N37" s="22">
        <v>4199592</v>
      </c>
      <c r="O37" s="22">
        <v>1442384</v>
      </c>
      <c r="P37" s="22">
        <v>1232342</v>
      </c>
      <c r="Q37" s="22">
        <v>1258391</v>
      </c>
      <c r="R37" s="22">
        <v>3933117</v>
      </c>
      <c r="S37" s="22">
        <v>0</v>
      </c>
      <c r="T37" s="22">
        <v>0</v>
      </c>
      <c r="U37" s="22">
        <v>0</v>
      </c>
      <c r="V37" s="22">
        <v>0</v>
      </c>
      <c r="W37" s="22">
        <v>11513132</v>
      </c>
      <c r="X37" s="22">
        <v>9022300</v>
      </c>
      <c r="Y37" s="22">
        <v>2490832</v>
      </c>
      <c r="Z37" s="23">
        <v>27.607505846624473</v>
      </c>
      <c r="AA37" s="20">
        <v>17505200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289499437</v>
      </c>
      <c r="D39" s="20">
        <v>0</v>
      </c>
      <c r="E39" s="21">
        <v>315277700</v>
      </c>
      <c r="F39" s="22">
        <v>315277700</v>
      </c>
      <c r="G39" s="22">
        <v>2358851</v>
      </c>
      <c r="H39" s="22">
        <v>38706902</v>
      </c>
      <c r="I39" s="22">
        <v>35782972</v>
      </c>
      <c r="J39" s="22">
        <v>76848725</v>
      </c>
      <c r="K39" s="22">
        <v>24227900</v>
      </c>
      <c r="L39" s="22">
        <v>24891775</v>
      </c>
      <c r="M39" s="22">
        <v>23946276</v>
      </c>
      <c r="N39" s="22">
        <v>73065951</v>
      </c>
      <c r="O39" s="22">
        <v>23885908</v>
      </c>
      <c r="P39" s="22">
        <v>24395520</v>
      </c>
      <c r="Q39" s="22">
        <v>24047794</v>
      </c>
      <c r="R39" s="22">
        <v>72329222</v>
      </c>
      <c r="S39" s="22">
        <v>0</v>
      </c>
      <c r="T39" s="22">
        <v>0</v>
      </c>
      <c r="U39" s="22">
        <v>0</v>
      </c>
      <c r="V39" s="22">
        <v>0</v>
      </c>
      <c r="W39" s="22">
        <v>222243898</v>
      </c>
      <c r="X39" s="22">
        <v>173875100</v>
      </c>
      <c r="Y39" s="22">
        <v>48368798</v>
      </c>
      <c r="Z39" s="23">
        <v>27.818128070091692</v>
      </c>
      <c r="AA39" s="20">
        <v>315277700</v>
      </c>
    </row>
    <row r="40" spans="1:27" x14ac:dyDescent="0.25">
      <c r="A40" s="19" t="s">
        <v>66</v>
      </c>
      <c r="B40" s="15" t="s">
        <v>32</v>
      </c>
      <c r="C40" s="20">
        <v>3863632</v>
      </c>
      <c r="D40" s="20">
        <v>0</v>
      </c>
      <c r="E40" s="21">
        <v>7040700</v>
      </c>
      <c r="F40" s="22">
        <v>4937200</v>
      </c>
      <c r="G40" s="22">
        <v>377121</v>
      </c>
      <c r="H40" s="22">
        <v>278645</v>
      </c>
      <c r="I40" s="22">
        <v>473625</v>
      </c>
      <c r="J40" s="22">
        <v>1129391</v>
      </c>
      <c r="K40" s="22">
        <v>220653</v>
      </c>
      <c r="L40" s="22">
        <v>317994</v>
      </c>
      <c r="M40" s="22">
        <v>416109</v>
      </c>
      <c r="N40" s="22">
        <v>954756</v>
      </c>
      <c r="O40" s="22">
        <v>-686145</v>
      </c>
      <c r="P40" s="22">
        <v>815423</v>
      </c>
      <c r="Q40" s="22">
        <v>341575</v>
      </c>
      <c r="R40" s="22">
        <v>470853</v>
      </c>
      <c r="S40" s="22">
        <v>0</v>
      </c>
      <c r="T40" s="22">
        <v>0</v>
      </c>
      <c r="U40" s="22">
        <v>0</v>
      </c>
      <c r="V40" s="22">
        <v>0</v>
      </c>
      <c r="W40" s="22">
        <v>2555000</v>
      </c>
      <c r="X40" s="22">
        <v>2213700</v>
      </c>
      <c r="Y40" s="22">
        <v>341300</v>
      </c>
      <c r="Z40" s="23">
        <v>15.417626598003341</v>
      </c>
      <c r="AA40" s="20">
        <v>4937200</v>
      </c>
    </row>
    <row r="41" spans="1:27" x14ac:dyDescent="0.25">
      <c r="A41" s="19" t="s">
        <v>67</v>
      </c>
      <c r="B41" s="15" t="s">
        <v>32</v>
      </c>
      <c r="C41" s="20">
        <v>1977536</v>
      </c>
      <c r="D41" s="20">
        <v>0</v>
      </c>
      <c r="E41" s="21">
        <v>11436400</v>
      </c>
      <c r="F41" s="22">
        <v>15152200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10682000</v>
      </c>
      <c r="Y41" s="22">
        <v>-10682000</v>
      </c>
      <c r="Z41" s="23">
        <v>-100</v>
      </c>
      <c r="AA41" s="20">
        <v>15152200</v>
      </c>
    </row>
    <row r="42" spans="1:27" x14ac:dyDescent="0.25">
      <c r="A42" s="19" t="s">
        <v>68</v>
      </c>
      <c r="B42" s="15" t="s">
        <v>32</v>
      </c>
      <c r="C42" s="20">
        <v>21131912</v>
      </c>
      <c r="D42" s="20">
        <v>0</v>
      </c>
      <c r="E42" s="21">
        <v>15471500</v>
      </c>
      <c r="F42" s="22">
        <v>21131900</v>
      </c>
      <c r="G42" s="22">
        <v>1289292</v>
      </c>
      <c r="H42" s="22">
        <v>1289292</v>
      </c>
      <c r="I42" s="22">
        <v>1289292</v>
      </c>
      <c r="J42" s="22">
        <v>3867876</v>
      </c>
      <c r="K42" s="22">
        <v>1289292</v>
      </c>
      <c r="L42" s="22">
        <v>0</v>
      </c>
      <c r="M42" s="22">
        <v>2578583</v>
      </c>
      <c r="N42" s="22">
        <v>3867875</v>
      </c>
      <c r="O42" s="22">
        <v>1289292</v>
      </c>
      <c r="P42" s="22">
        <v>1289292</v>
      </c>
      <c r="Q42" s="22">
        <v>2704392</v>
      </c>
      <c r="R42" s="22">
        <v>5282976</v>
      </c>
      <c r="S42" s="22">
        <v>0</v>
      </c>
      <c r="T42" s="22">
        <v>0</v>
      </c>
      <c r="U42" s="22">
        <v>0</v>
      </c>
      <c r="V42" s="22">
        <v>0</v>
      </c>
      <c r="W42" s="22">
        <v>13018727</v>
      </c>
      <c r="X42" s="22">
        <v>9025100</v>
      </c>
      <c r="Y42" s="22">
        <v>3993627</v>
      </c>
      <c r="Z42" s="23">
        <v>44.250224374245164</v>
      </c>
      <c r="AA42" s="20">
        <v>21131900</v>
      </c>
    </row>
    <row r="43" spans="1:27" x14ac:dyDescent="0.25">
      <c r="A43" s="19" t="s">
        <v>69</v>
      </c>
      <c r="B43" s="15" t="s">
        <v>32</v>
      </c>
      <c r="C43" s="20">
        <v>1874681</v>
      </c>
      <c r="D43" s="20">
        <v>0</v>
      </c>
      <c r="E43" s="21">
        <v>1850300</v>
      </c>
      <c r="F43" s="22">
        <v>1850300</v>
      </c>
      <c r="G43" s="22">
        <v>0</v>
      </c>
      <c r="H43" s="22">
        <v>280084</v>
      </c>
      <c r="I43" s="22">
        <v>280084</v>
      </c>
      <c r="J43" s="22">
        <v>560168</v>
      </c>
      <c r="K43" s="22">
        <v>280084</v>
      </c>
      <c r="L43" s="22">
        <v>280084</v>
      </c>
      <c r="M43" s="22">
        <v>280084</v>
      </c>
      <c r="N43" s="22">
        <v>840252</v>
      </c>
      <c r="O43" s="22">
        <v>280084</v>
      </c>
      <c r="P43" s="22">
        <v>280084</v>
      </c>
      <c r="Q43" s="22">
        <v>280084</v>
      </c>
      <c r="R43" s="22">
        <v>840252</v>
      </c>
      <c r="S43" s="22">
        <v>0</v>
      </c>
      <c r="T43" s="22">
        <v>0</v>
      </c>
      <c r="U43" s="22">
        <v>0</v>
      </c>
      <c r="V43" s="22">
        <v>0</v>
      </c>
      <c r="W43" s="22">
        <v>2240672</v>
      </c>
      <c r="X43" s="22">
        <v>1680600</v>
      </c>
      <c r="Y43" s="22">
        <v>560072</v>
      </c>
      <c r="Z43" s="23">
        <v>33.325717005831251</v>
      </c>
      <c r="AA43" s="20">
        <v>1850300</v>
      </c>
    </row>
    <row r="44" spans="1:27" x14ac:dyDescent="0.25">
      <c r="A44" s="19" t="s">
        <v>70</v>
      </c>
      <c r="B44" s="15" t="s">
        <v>32</v>
      </c>
      <c r="C44" s="20">
        <v>6648727</v>
      </c>
      <c r="D44" s="20">
        <v>0</v>
      </c>
      <c r="E44" s="21">
        <v>1153000</v>
      </c>
      <c r="F44" s="22">
        <v>3104200</v>
      </c>
      <c r="G44" s="22">
        <v>0</v>
      </c>
      <c r="H44" s="22">
        <v>0</v>
      </c>
      <c r="I44" s="22">
        <v>0</v>
      </c>
      <c r="J44" s="22">
        <v>0</v>
      </c>
      <c r="K44" s="22">
        <v>26460</v>
      </c>
      <c r="L44" s="22">
        <v>35720</v>
      </c>
      <c r="M44" s="22">
        <v>8820</v>
      </c>
      <c r="N44" s="22">
        <v>71000</v>
      </c>
      <c r="O44" s="22">
        <v>1222912</v>
      </c>
      <c r="P44" s="22">
        <v>0</v>
      </c>
      <c r="Q44" s="22">
        <v>8820</v>
      </c>
      <c r="R44" s="22">
        <v>1231732</v>
      </c>
      <c r="S44" s="22">
        <v>0</v>
      </c>
      <c r="T44" s="22">
        <v>0</v>
      </c>
      <c r="U44" s="22">
        <v>0</v>
      </c>
      <c r="V44" s="22">
        <v>0</v>
      </c>
      <c r="W44" s="22">
        <v>1302732</v>
      </c>
      <c r="X44" s="22">
        <v>1619300</v>
      </c>
      <c r="Y44" s="22">
        <v>-316568</v>
      </c>
      <c r="Z44" s="23">
        <v>-19.549681961341321</v>
      </c>
      <c r="AA44" s="20">
        <v>3104200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1779206</v>
      </c>
      <c r="D46" s="20">
        <v>0</v>
      </c>
      <c r="E46" s="21">
        <v>999000</v>
      </c>
      <c r="F46" s="22">
        <v>1637800</v>
      </c>
      <c r="G46" s="22">
        <v>51908</v>
      </c>
      <c r="H46" s="22">
        <v>1137761</v>
      </c>
      <c r="I46" s="22">
        <v>34072</v>
      </c>
      <c r="J46" s="22">
        <v>1223741</v>
      </c>
      <c r="K46" s="22">
        <v>197623</v>
      </c>
      <c r="L46" s="22">
        <v>170095</v>
      </c>
      <c r="M46" s="22">
        <v>24336</v>
      </c>
      <c r="N46" s="22">
        <v>392054</v>
      </c>
      <c r="O46" s="22">
        <v>22036</v>
      </c>
      <c r="P46" s="22">
        <v>5358</v>
      </c>
      <c r="Q46" s="22">
        <v>21471</v>
      </c>
      <c r="R46" s="22">
        <v>48865</v>
      </c>
      <c r="S46" s="22">
        <v>0</v>
      </c>
      <c r="T46" s="22">
        <v>0</v>
      </c>
      <c r="U46" s="22">
        <v>0</v>
      </c>
      <c r="V46" s="22">
        <v>0</v>
      </c>
      <c r="W46" s="22">
        <v>1664660</v>
      </c>
      <c r="X46" s="22">
        <v>1910800</v>
      </c>
      <c r="Y46" s="22">
        <v>-246140</v>
      </c>
      <c r="Z46" s="23">
        <v>-12.881515595562067</v>
      </c>
      <c r="AA46" s="20">
        <v>1637800</v>
      </c>
    </row>
    <row r="47" spans="1:27" x14ac:dyDescent="0.25">
      <c r="A47" s="19" t="s">
        <v>73</v>
      </c>
      <c r="B47" s="15" t="s">
        <v>32</v>
      </c>
      <c r="C47" s="20">
        <v>4086282</v>
      </c>
      <c r="D47" s="20">
        <v>0</v>
      </c>
      <c r="E47" s="21">
        <v>4727200</v>
      </c>
      <c r="F47" s="22">
        <v>4887500</v>
      </c>
      <c r="G47" s="22">
        <v>51940</v>
      </c>
      <c r="H47" s="22">
        <v>497533</v>
      </c>
      <c r="I47" s="22">
        <v>326794</v>
      </c>
      <c r="J47" s="22">
        <v>876267</v>
      </c>
      <c r="K47" s="22">
        <v>333290</v>
      </c>
      <c r="L47" s="22">
        <v>350495</v>
      </c>
      <c r="M47" s="22">
        <v>316548</v>
      </c>
      <c r="N47" s="22">
        <v>1000333</v>
      </c>
      <c r="O47" s="22">
        <v>359267</v>
      </c>
      <c r="P47" s="22">
        <v>253996</v>
      </c>
      <c r="Q47" s="22">
        <v>288208</v>
      </c>
      <c r="R47" s="22">
        <v>901471</v>
      </c>
      <c r="S47" s="22">
        <v>0</v>
      </c>
      <c r="T47" s="22">
        <v>0</v>
      </c>
      <c r="U47" s="22">
        <v>0</v>
      </c>
      <c r="V47" s="22">
        <v>0</v>
      </c>
      <c r="W47" s="22">
        <v>2778071</v>
      </c>
      <c r="X47" s="22">
        <v>2338600</v>
      </c>
      <c r="Y47" s="22">
        <v>439471</v>
      </c>
      <c r="Z47" s="23">
        <v>18.79205507568631</v>
      </c>
      <c r="AA47" s="20">
        <v>4887500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404113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347707125</v>
      </c>
      <c r="D50" s="29">
        <f t="shared" ref="D50:Y50" si="1">SUM(D37:D49)</f>
        <v>0</v>
      </c>
      <c r="E50" s="30">
        <f t="shared" si="1"/>
        <v>379123300</v>
      </c>
      <c r="F50" s="31">
        <f t="shared" si="1"/>
        <v>385484000</v>
      </c>
      <c r="G50" s="31">
        <f t="shared" si="1"/>
        <v>5128869</v>
      </c>
      <c r="H50" s="31">
        <f t="shared" si="1"/>
        <v>43386938</v>
      </c>
      <c r="I50" s="31">
        <f t="shared" si="1"/>
        <v>39370784</v>
      </c>
      <c r="J50" s="31">
        <f t="shared" si="1"/>
        <v>87886591</v>
      </c>
      <c r="K50" s="31">
        <f t="shared" si="1"/>
        <v>27730446</v>
      </c>
      <c r="L50" s="31">
        <f t="shared" si="1"/>
        <v>27857235</v>
      </c>
      <c r="M50" s="31">
        <f t="shared" si="1"/>
        <v>28804132</v>
      </c>
      <c r="N50" s="31">
        <f t="shared" si="1"/>
        <v>84391813</v>
      </c>
      <c r="O50" s="31">
        <f t="shared" si="1"/>
        <v>27815738</v>
      </c>
      <c r="P50" s="31">
        <f t="shared" si="1"/>
        <v>28272015</v>
      </c>
      <c r="Q50" s="31">
        <f t="shared" si="1"/>
        <v>28950735</v>
      </c>
      <c r="R50" s="31">
        <f t="shared" si="1"/>
        <v>85038488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257316892</v>
      </c>
      <c r="X50" s="31">
        <f t="shared" si="1"/>
        <v>212367500</v>
      </c>
      <c r="Y50" s="31">
        <f t="shared" si="1"/>
        <v>44949392</v>
      </c>
      <c r="Z50" s="32">
        <f>+IF(X50&lt;&gt;0,+(Y50/X50)*100,0)</f>
        <v>21.165852590438742</v>
      </c>
      <c r="AA50" s="29">
        <f>SUM(AA37:AA49)</f>
        <v>385484000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20871774</v>
      </c>
      <c r="D51" s="39">
        <f t="shared" si="2"/>
        <v>0</v>
      </c>
      <c r="E51" s="40">
        <f t="shared" si="2"/>
        <v>52983700</v>
      </c>
      <c r="F51" s="41">
        <f t="shared" si="2"/>
        <v>60742700</v>
      </c>
      <c r="G51" s="41">
        <f t="shared" si="2"/>
        <v>31294778</v>
      </c>
      <c r="H51" s="41">
        <f t="shared" si="2"/>
        <v>-3945769</v>
      </c>
      <c r="I51" s="41">
        <f t="shared" si="2"/>
        <v>-765427</v>
      </c>
      <c r="J51" s="41">
        <f t="shared" si="2"/>
        <v>26583582</v>
      </c>
      <c r="K51" s="41">
        <f t="shared" si="2"/>
        <v>5502576</v>
      </c>
      <c r="L51" s="41">
        <f t="shared" si="2"/>
        <v>3609261</v>
      </c>
      <c r="M51" s="41">
        <f t="shared" si="2"/>
        <v>5348999</v>
      </c>
      <c r="N51" s="41">
        <f t="shared" si="2"/>
        <v>14460836</v>
      </c>
      <c r="O51" s="41">
        <f t="shared" si="2"/>
        <v>6199442</v>
      </c>
      <c r="P51" s="41">
        <f t="shared" si="2"/>
        <v>3215393</v>
      </c>
      <c r="Q51" s="41">
        <f t="shared" si="2"/>
        <v>5228850</v>
      </c>
      <c r="R51" s="41">
        <f t="shared" si="2"/>
        <v>14643685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55688103</v>
      </c>
      <c r="X51" s="41">
        <f t="shared" si="2"/>
        <v>-54893500</v>
      </c>
      <c r="Y51" s="41">
        <f t="shared" si="2"/>
        <v>110581603</v>
      </c>
      <c r="Z51" s="42">
        <f>+IF(X51&lt;&gt;0,+(Y51/X51)*100,0)</f>
        <v>-201.44753568273111</v>
      </c>
      <c r="AA51" s="39">
        <f>+AA35-AA50</f>
        <v>60742700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1147000</v>
      </c>
      <c r="F52" s="22">
        <v>1147000</v>
      </c>
      <c r="G52" s="22">
        <v>0</v>
      </c>
      <c r="H52" s="22">
        <v>0</v>
      </c>
      <c r="I52" s="22">
        <v>0</v>
      </c>
      <c r="J52" s="22">
        <v>0</v>
      </c>
      <c r="K52" s="22">
        <v>97796</v>
      </c>
      <c r="L52" s="22">
        <v>0</v>
      </c>
      <c r="M52" s="22">
        <v>0</v>
      </c>
      <c r="N52" s="22">
        <v>97796</v>
      </c>
      <c r="O52" s="22">
        <v>0</v>
      </c>
      <c r="P52" s="22">
        <v>0</v>
      </c>
      <c r="Q52" s="22">
        <v>152772</v>
      </c>
      <c r="R52" s="22">
        <v>152772</v>
      </c>
      <c r="S52" s="22">
        <v>0</v>
      </c>
      <c r="T52" s="22">
        <v>0</v>
      </c>
      <c r="U52" s="22">
        <v>0</v>
      </c>
      <c r="V52" s="22">
        <v>0</v>
      </c>
      <c r="W52" s="22">
        <v>250568</v>
      </c>
      <c r="X52" s="22">
        <v>289000</v>
      </c>
      <c r="Y52" s="22">
        <v>-38432</v>
      </c>
      <c r="Z52" s="23">
        <v>-13.298269896193771</v>
      </c>
      <c r="AA52" s="20">
        <v>1147000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20871774</v>
      </c>
      <c r="D54" s="48">
        <f t="shared" si="3"/>
        <v>0</v>
      </c>
      <c r="E54" s="49">
        <f t="shared" si="3"/>
        <v>54130700</v>
      </c>
      <c r="F54" s="50">
        <f t="shared" si="3"/>
        <v>61889700</v>
      </c>
      <c r="G54" s="50">
        <f t="shared" si="3"/>
        <v>31294778</v>
      </c>
      <c r="H54" s="50">
        <f t="shared" si="3"/>
        <v>-3945769</v>
      </c>
      <c r="I54" s="50">
        <f t="shared" si="3"/>
        <v>-765427</v>
      </c>
      <c r="J54" s="50">
        <f t="shared" si="3"/>
        <v>26583582</v>
      </c>
      <c r="K54" s="50">
        <f t="shared" si="3"/>
        <v>5600372</v>
      </c>
      <c r="L54" s="50">
        <f t="shared" si="3"/>
        <v>3609261</v>
      </c>
      <c r="M54" s="50">
        <f t="shared" si="3"/>
        <v>5348999</v>
      </c>
      <c r="N54" s="50">
        <f t="shared" si="3"/>
        <v>14558632</v>
      </c>
      <c r="O54" s="50">
        <f t="shared" si="3"/>
        <v>6199442</v>
      </c>
      <c r="P54" s="50">
        <f t="shared" si="3"/>
        <v>3215393</v>
      </c>
      <c r="Q54" s="50">
        <f t="shared" si="3"/>
        <v>5381622</v>
      </c>
      <c r="R54" s="50">
        <f t="shared" si="3"/>
        <v>14796457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55938671</v>
      </c>
      <c r="X54" s="50">
        <f t="shared" si="3"/>
        <v>-54604500</v>
      </c>
      <c r="Y54" s="50">
        <f t="shared" si="3"/>
        <v>110543171</v>
      </c>
      <c r="Z54" s="51">
        <f>+IF(X54&lt;&gt;0,+(Y54/X54)*100,0)</f>
        <v>-202.44333525625174</v>
      </c>
      <c r="AA54" s="48">
        <f>SUM(AA51:AA53)</f>
        <v>61889700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20871774</v>
      </c>
      <c r="D56" s="54">
        <f>+D54-D55</f>
        <v>0</v>
      </c>
      <c r="E56" s="55">
        <f t="shared" si="4"/>
        <v>54130700</v>
      </c>
      <c r="F56" s="56">
        <f t="shared" si="4"/>
        <v>61889700</v>
      </c>
      <c r="G56" s="56">
        <f t="shared" si="4"/>
        <v>31294778</v>
      </c>
      <c r="H56" s="56">
        <f t="shared" si="4"/>
        <v>-3945769</v>
      </c>
      <c r="I56" s="56">
        <f t="shared" si="4"/>
        <v>-765427</v>
      </c>
      <c r="J56" s="56">
        <f t="shared" si="4"/>
        <v>26583582</v>
      </c>
      <c r="K56" s="56">
        <f t="shared" si="4"/>
        <v>5600372</v>
      </c>
      <c r="L56" s="56">
        <f t="shared" si="4"/>
        <v>3609261</v>
      </c>
      <c r="M56" s="56">
        <f t="shared" si="4"/>
        <v>5348999</v>
      </c>
      <c r="N56" s="56">
        <f t="shared" si="4"/>
        <v>14558632</v>
      </c>
      <c r="O56" s="56">
        <f t="shared" si="4"/>
        <v>6199442</v>
      </c>
      <c r="P56" s="56">
        <f t="shared" si="4"/>
        <v>3215393</v>
      </c>
      <c r="Q56" s="56">
        <f t="shared" si="4"/>
        <v>5381622</v>
      </c>
      <c r="R56" s="56">
        <f t="shared" si="4"/>
        <v>14796457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55938671</v>
      </c>
      <c r="X56" s="56">
        <f t="shared" si="4"/>
        <v>-54604500</v>
      </c>
      <c r="Y56" s="56">
        <f t="shared" si="4"/>
        <v>110543171</v>
      </c>
      <c r="Z56" s="57">
        <f>+IF(X56&lt;&gt;0,+(Y56/X56)*100,0)</f>
        <v>-202.44333525625174</v>
      </c>
      <c r="AA56" s="54">
        <f>+AA54-AA55</f>
        <v>61889700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20871774</v>
      </c>
      <c r="D59" s="48">
        <f>SUM(D56:D58)</f>
        <v>0</v>
      </c>
      <c r="E59" s="49">
        <f t="shared" si="5"/>
        <v>54130700</v>
      </c>
      <c r="F59" s="50">
        <f t="shared" si="5"/>
        <v>61889700</v>
      </c>
      <c r="G59" s="50">
        <f t="shared" si="5"/>
        <v>31294778</v>
      </c>
      <c r="H59" s="50">
        <f t="shared" si="5"/>
        <v>-3945769</v>
      </c>
      <c r="I59" s="50">
        <f t="shared" si="5"/>
        <v>-765427</v>
      </c>
      <c r="J59" s="50">
        <f t="shared" si="5"/>
        <v>26583582</v>
      </c>
      <c r="K59" s="50">
        <f t="shared" si="5"/>
        <v>5600372</v>
      </c>
      <c r="L59" s="50">
        <f t="shared" si="5"/>
        <v>3609261</v>
      </c>
      <c r="M59" s="50">
        <f t="shared" si="5"/>
        <v>5348999</v>
      </c>
      <c r="N59" s="50">
        <f t="shared" si="5"/>
        <v>14558632</v>
      </c>
      <c r="O59" s="50">
        <f t="shared" si="5"/>
        <v>6199442</v>
      </c>
      <c r="P59" s="50">
        <f t="shared" si="5"/>
        <v>3215393</v>
      </c>
      <c r="Q59" s="50">
        <f t="shared" si="5"/>
        <v>5381622</v>
      </c>
      <c r="R59" s="50">
        <f t="shared" si="5"/>
        <v>14796457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55938671</v>
      </c>
      <c r="X59" s="50">
        <f t="shared" si="5"/>
        <v>-54604500</v>
      </c>
      <c r="Y59" s="50">
        <f t="shared" si="5"/>
        <v>110543171</v>
      </c>
      <c r="Z59" s="51">
        <f>+IF(X59&lt;&gt;0,+(Y59/X59)*100,0)</f>
        <v>-202.44333525625174</v>
      </c>
      <c r="AA59" s="48">
        <f>SUM(AA56:AA58)</f>
        <v>61889700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20871774</v>
      </c>
      <c r="D62" s="65">
        <f>SUM(D59:D61)</f>
        <v>0</v>
      </c>
      <c r="E62" s="66">
        <f t="shared" si="6"/>
        <v>54130700</v>
      </c>
      <c r="F62" s="67">
        <f t="shared" si="6"/>
        <v>61889700</v>
      </c>
      <c r="G62" s="67">
        <f t="shared" si="6"/>
        <v>31294778</v>
      </c>
      <c r="H62" s="67">
        <f t="shared" si="6"/>
        <v>-3945769</v>
      </c>
      <c r="I62" s="67">
        <f t="shared" si="6"/>
        <v>-765427</v>
      </c>
      <c r="J62" s="67">
        <f t="shared" si="6"/>
        <v>26583582</v>
      </c>
      <c r="K62" s="67">
        <f t="shared" si="6"/>
        <v>5600372</v>
      </c>
      <c r="L62" s="67">
        <f t="shared" si="6"/>
        <v>3609261</v>
      </c>
      <c r="M62" s="67">
        <f t="shared" si="6"/>
        <v>5348999</v>
      </c>
      <c r="N62" s="67">
        <f t="shared" si="6"/>
        <v>14558632</v>
      </c>
      <c r="O62" s="67">
        <f t="shared" si="6"/>
        <v>6199442</v>
      </c>
      <c r="P62" s="67">
        <f t="shared" si="6"/>
        <v>3215393</v>
      </c>
      <c r="Q62" s="67">
        <f t="shared" si="6"/>
        <v>5381622</v>
      </c>
      <c r="R62" s="67">
        <f t="shared" si="6"/>
        <v>14796457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55938671</v>
      </c>
      <c r="X62" s="67">
        <f t="shared" si="6"/>
        <v>-54604500</v>
      </c>
      <c r="Y62" s="67">
        <f t="shared" si="6"/>
        <v>110543171</v>
      </c>
      <c r="Z62" s="68">
        <f>+IF(X62&lt;&gt;0,+(Y62/X62)*100,0)</f>
        <v>-202.44333525625174</v>
      </c>
      <c r="AA62" s="65">
        <f>SUM(AA59:AA61)</f>
        <v>61889700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111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261948455</v>
      </c>
      <c r="D6" s="20">
        <v>0</v>
      </c>
      <c r="E6" s="21">
        <v>291114181</v>
      </c>
      <c r="F6" s="22">
        <v>288923434</v>
      </c>
      <c r="G6" s="22">
        <v>21751582</v>
      </c>
      <c r="H6" s="22">
        <v>20544712</v>
      </c>
      <c r="I6" s="22">
        <v>14840012</v>
      </c>
      <c r="J6" s="22">
        <v>57136306</v>
      </c>
      <c r="K6" s="22">
        <v>35214843</v>
      </c>
      <c r="L6" s="22">
        <v>23110969</v>
      </c>
      <c r="M6" s="22">
        <v>22519121</v>
      </c>
      <c r="N6" s="22">
        <v>80844933</v>
      </c>
      <c r="O6" s="22">
        <v>24041075</v>
      </c>
      <c r="P6" s="22">
        <v>21189415</v>
      </c>
      <c r="Q6" s="22">
        <v>23242182</v>
      </c>
      <c r="R6" s="22">
        <v>68472672</v>
      </c>
      <c r="S6" s="22">
        <v>0</v>
      </c>
      <c r="T6" s="22">
        <v>0</v>
      </c>
      <c r="U6" s="22">
        <v>0</v>
      </c>
      <c r="V6" s="22">
        <v>0</v>
      </c>
      <c r="W6" s="22">
        <v>206453911</v>
      </c>
      <c r="X6" s="22">
        <v>213455483</v>
      </c>
      <c r="Y6" s="22">
        <v>-7001572</v>
      </c>
      <c r="Z6" s="23">
        <v>-3.2801087616006566</v>
      </c>
      <c r="AA6" s="20">
        <v>288923434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10283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1264164</v>
      </c>
      <c r="D13" s="20">
        <v>0</v>
      </c>
      <c r="E13" s="21">
        <v>1223940</v>
      </c>
      <c r="F13" s="22">
        <v>1223940</v>
      </c>
      <c r="G13" s="22">
        <v>132575</v>
      </c>
      <c r="H13" s="22">
        <v>601</v>
      </c>
      <c r="I13" s="22">
        <v>-25017</v>
      </c>
      <c r="J13" s="22">
        <v>108159</v>
      </c>
      <c r="K13" s="22">
        <v>147387</v>
      </c>
      <c r="L13" s="22">
        <v>157976</v>
      </c>
      <c r="M13" s="22">
        <v>164207</v>
      </c>
      <c r="N13" s="22">
        <v>469570</v>
      </c>
      <c r="O13" s="22">
        <v>169810</v>
      </c>
      <c r="P13" s="22">
        <v>301333</v>
      </c>
      <c r="Q13" s="22">
        <v>168695</v>
      </c>
      <c r="R13" s="22">
        <v>639838</v>
      </c>
      <c r="S13" s="22">
        <v>0</v>
      </c>
      <c r="T13" s="22">
        <v>0</v>
      </c>
      <c r="U13" s="22">
        <v>0</v>
      </c>
      <c r="V13" s="22">
        <v>0</v>
      </c>
      <c r="W13" s="22">
        <v>1217567</v>
      </c>
      <c r="X13" s="22">
        <v>900835</v>
      </c>
      <c r="Y13" s="22">
        <v>316732</v>
      </c>
      <c r="Z13" s="23">
        <v>35.159823941121296</v>
      </c>
      <c r="AA13" s="20">
        <v>1223940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1407343</v>
      </c>
      <c r="D22" s="20">
        <v>0</v>
      </c>
      <c r="E22" s="21">
        <v>0</v>
      </c>
      <c r="F22" s="22">
        <v>25500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78026</v>
      </c>
      <c r="N22" s="22">
        <v>78026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78026</v>
      </c>
      <c r="X22" s="22">
        <v>0</v>
      </c>
      <c r="Y22" s="22">
        <v>78026</v>
      </c>
      <c r="Z22" s="18">
        <v>0</v>
      </c>
      <c r="AA22" s="20">
        <v>25500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2403</v>
      </c>
      <c r="F26" s="22">
        <v>2403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1203</v>
      </c>
      <c r="Y26" s="22">
        <v>-1203</v>
      </c>
      <c r="Z26" s="23">
        <v>-100</v>
      </c>
      <c r="AA26" s="20">
        <v>2403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20299988</v>
      </c>
      <c r="D28" s="20">
        <v>0</v>
      </c>
      <c r="E28" s="21">
        <v>26887370</v>
      </c>
      <c r="F28" s="22">
        <v>26887370</v>
      </c>
      <c r="G28" s="22">
        <v>7000000</v>
      </c>
      <c r="H28" s="22">
        <v>0</v>
      </c>
      <c r="I28" s="22">
        <v>0</v>
      </c>
      <c r="J28" s="22">
        <v>7000000</v>
      </c>
      <c r="K28" s="22">
        <v>0</v>
      </c>
      <c r="L28" s="22">
        <v>0</v>
      </c>
      <c r="M28" s="22">
        <v>0</v>
      </c>
      <c r="N28" s="22">
        <v>0</v>
      </c>
      <c r="O28" s="22">
        <v>7000000</v>
      </c>
      <c r="P28" s="22">
        <v>0</v>
      </c>
      <c r="Q28" s="22">
        <v>12887370</v>
      </c>
      <c r="R28" s="22">
        <v>19887370</v>
      </c>
      <c r="S28" s="22">
        <v>0</v>
      </c>
      <c r="T28" s="22">
        <v>0</v>
      </c>
      <c r="U28" s="22">
        <v>0</v>
      </c>
      <c r="V28" s="22">
        <v>0</v>
      </c>
      <c r="W28" s="22">
        <v>26887370</v>
      </c>
      <c r="X28" s="22">
        <v>20165526</v>
      </c>
      <c r="Y28" s="22">
        <v>6721844</v>
      </c>
      <c r="Z28" s="23">
        <v>33.33334325124968</v>
      </c>
      <c r="AA28" s="20">
        <v>26887370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1949183</v>
      </c>
      <c r="D31" s="20">
        <v>0</v>
      </c>
      <c r="E31" s="21">
        <v>2155578</v>
      </c>
      <c r="F31" s="22">
        <v>1688054</v>
      </c>
      <c r="G31" s="22">
        <v>143968</v>
      </c>
      <c r="H31" s="22">
        <v>119259</v>
      </c>
      <c r="I31" s="22">
        <v>143438</v>
      </c>
      <c r="J31" s="22">
        <v>406665</v>
      </c>
      <c r="K31" s="22">
        <v>142907</v>
      </c>
      <c r="L31" s="22">
        <v>141846</v>
      </c>
      <c r="M31" s="22">
        <v>145560</v>
      </c>
      <c r="N31" s="22">
        <v>430313</v>
      </c>
      <c r="O31" s="22">
        <v>142377</v>
      </c>
      <c r="P31" s="22">
        <v>105598</v>
      </c>
      <c r="Q31" s="22">
        <v>141846</v>
      </c>
      <c r="R31" s="22">
        <v>389821</v>
      </c>
      <c r="S31" s="22">
        <v>0</v>
      </c>
      <c r="T31" s="22">
        <v>0</v>
      </c>
      <c r="U31" s="22">
        <v>0</v>
      </c>
      <c r="V31" s="22">
        <v>0</v>
      </c>
      <c r="W31" s="22">
        <v>1226799</v>
      </c>
      <c r="X31" s="22">
        <v>1262516</v>
      </c>
      <c r="Y31" s="22">
        <v>-35717</v>
      </c>
      <c r="Z31" s="23">
        <v>-2.8290334538334565</v>
      </c>
      <c r="AA31" s="20">
        <v>1688054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215058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287094474</v>
      </c>
      <c r="D35" s="29">
        <f t="shared" ref="D35:Y35" si="0">SUM(D6:D34)</f>
        <v>0</v>
      </c>
      <c r="E35" s="30">
        <f t="shared" si="0"/>
        <v>321383472</v>
      </c>
      <c r="F35" s="31">
        <f t="shared" si="0"/>
        <v>318750701</v>
      </c>
      <c r="G35" s="31">
        <f t="shared" si="0"/>
        <v>29028125</v>
      </c>
      <c r="H35" s="31">
        <f t="shared" si="0"/>
        <v>20664572</v>
      </c>
      <c r="I35" s="31">
        <f t="shared" si="0"/>
        <v>14958433</v>
      </c>
      <c r="J35" s="31">
        <f t="shared" si="0"/>
        <v>64651130</v>
      </c>
      <c r="K35" s="31">
        <f t="shared" si="0"/>
        <v>35505137</v>
      </c>
      <c r="L35" s="31">
        <f t="shared" si="0"/>
        <v>23410791</v>
      </c>
      <c r="M35" s="31">
        <f t="shared" si="0"/>
        <v>22906914</v>
      </c>
      <c r="N35" s="31">
        <f t="shared" si="0"/>
        <v>81822842</v>
      </c>
      <c r="O35" s="31">
        <f t="shared" si="0"/>
        <v>31353262</v>
      </c>
      <c r="P35" s="31">
        <f t="shared" si="0"/>
        <v>21596346</v>
      </c>
      <c r="Q35" s="31">
        <f t="shared" si="0"/>
        <v>36440093</v>
      </c>
      <c r="R35" s="31">
        <f t="shared" si="0"/>
        <v>89389701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235863673</v>
      </c>
      <c r="X35" s="31">
        <f t="shared" si="0"/>
        <v>235785563</v>
      </c>
      <c r="Y35" s="31">
        <f t="shared" si="0"/>
        <v>78110</v>
      </c>
      <c r="Z35" s="32">
        <f>+IF(X35&lt;&gt;0,+(Y35/X35)*100,0)</f>
        <v>3.312755836539491E-2</v>
      </c>
      <c r="AA35" s="29">
        <f>SUM(AA6:AA34)</f>
        <v>318750701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17396541</v>
      </c>
      <c r="D37" s="20">
        <v>0</v>
      </c>
      <c r="E37" s="21">
        <v>23662480</v>
      </c>
      <c r="F37" s="22">
        <v>23559516</v>
      </c>
      <c r="G37" s="22">
        <v>1538563</v>
      </c>
      <c r="H37" s="22">
        <v>1488724</v>
      </c>
      <c r="I37" s="22">
        <v>1535129</v>
      </c>
      <c r="J37" s="22">
        <v>4562416</v>
      </c>
      <c r="K37" s="22">
        <v>0</v>
      </c>
      <c r="L37" s="22">
        <v>3137099</v>
      </c>
      <c r="M37" s="22">
        <v>1514706</v>
      </c>
      <c r="N37" s="22">
        <v>4651805</v>
      </c>
      <c r="O37" s="22">
        <v>1761551</v>
      </c>
      <c r="P37" s="22">
        <v>1697163</v>
      </c>
      <c r="Q37" s="22">
        <v>21488</v>
      </c>
      <c r="R37" s="22">
        <v>3480202</v>
      </c>
      <c r="S37" s="22">
        <v>0</v>
      </c>
      <c r="T37" s="22">
        <v>0</v>
      </c>
      <c r="U37" s="22">
        <v>0</v>
      </c>
      <c r="V37" s="22">
        <v>0</v>
      </c>
      <c r="W37" s="22">
        <v>12694423</v>
      </c>
      <c r="X37" s="22">
        <v>17669553</v>
      </c>
      <c r="Y37" s="22">
        <v>-4975130</v>
      </c>
      <c r="Z37" s="23">
        <v>-28.156513070817358</v>
      </c>
      <c r="AA37" s="20">
        <v>23559516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233306071</v>
      </c>
      <c r="D39" s="20">
        <v>0</v>
      </c>
      <c r="E39" s="21">
        <v>250424624</v>
      </c>
      <c r="F39" s="22">
        <v>250424624</v>
      </c>
      <c r="G39" s="22">
        <v>0</v>
      </c>
      <c r="H39" s="22">
        <v>29709326</v>
      </c>
      <c r="I39" s="22">
        <v>27142714</v>
      </c>
      <c r="J39" s="22">
        <v>56852040</v>
      </c>
      <c r="K39" s="22">
        <v>18652970</v>
      </c>
      <c r="L39" s="22">
        <v>18383825</v>
      </c>
      <c r="M39" s="22">
        <v>18155202</v>
      </c>
      <c r="N39" s="22">
        <v>55191997</v>
      </c>
      <c r="O39" s="22">
        <v>20012709</v>
      </c>
      <c r="P39" s="22">
        <v>19534413</v>
      </c>
      <c r="Q39" s="22">
        <v>17334237</v>
      </c>
      <c r="R39" s="22">
        <v>56881359</v>
      </c>
      <c r="S39" s="22">
        <v>0</v>
      </c>
      <c r="T39" s="22">
        <v>0</v>
      </c>
      <c r="U39" s="22">
        <v>0</v>
      </c>
      <c r="V39" s="22">
        <v>0</v>
      </c>
      <c r="W39" s="22">
        <v>168925396</v>
      </c>
      <c r="X39" s="22">
        <v>187818462</v>
      </c>
      <c r="Y39" s="22">
        <v>-18893066</v>
      </c>
      <c r="Z39" s="23">
        <v>-10.059216649319596</v>
      </c>
      <c r="AA39" s="20">
        <v>250424624</v>
      </c>
    </row>
    <row r="40" spans="1:27" x14ac:dyDescent="0.25">
      <c r="A40" s="19" t="s">
        <v>66</v>
      </c>
      <c r="B40" s="15" t="s">
        <v>32</v>
      </c>
      <c r="C40" s="20">
        <v>2137608</v>
      </c>
      <c r="D40" s="20">
        <v>0</v>
      </c>
      <c r="E40" s="21">
        <v>2117139</v>
      </c>
      <c r="F40" s="22">
        <v>4812139</v>
      </c>
      <c r="G40" s="22">
        <v>98263</v>
      </c>
      <c r="H40" s="22">
        <v>253610</v>
      </c>
      <c r="I40" s="22">
        <v>239894</v>
      </c>
      <c r="J40" s="22">
        <v>591767</v>
      </c>
      <c r="K40" s="22">
        <v>270852</v>
      </c>
      <c r="L40" s="22">
        <v>338637</v>
      </c>
      <c r="M40" s="22">
        <v>94780</v>
      </c>
      <c r="N40" s="22">
        <v>704269</v>
      </c>
      <c r="O40" s="22">
        <v>202350</v>
      </c>
      <c r="P40" s="22">
        <v>207966</v>
      </c>
      <c r="Q40" s="22">
        <v>247357</v>
      </c>
      <c r="R40" s="22">
        <v>657673</v>
      </c>
      <c r="S40" s="22">
        <v>0</v>
      </c>
      <c r="T40" s="22">
        <v>0</v>
      </c>
      <c r="U40" s="22">
        <v>0</v>
      </c>
      <c r="V40" s="22">
        <v>0</v>
      </c>
      <c r="W40" s="22">
        <v>1953709</v>
      </c>
      <c r="X40" s="22">
        <v>3609099</v>
      </c>
      <c r="Y40" s="22">
        <v>-1655390</v>
      </c>
      <c r="Z40" s="23">
        <v>-45.86712639359574</v>
      </c>
      <c r="AA40" s="20">
        <v>4812139</v>
      </c>
    </row>
    <row r="41" spans="1:27" x14ac:dyDescent="0.25">
      <c r="A41" s="19" t="s">
        <v>67</v>
      </c>
      <c r="B41" s="15" t="s">
        <v>32</v>
      </c>
      <c r="C41" s="20">
        <v>4752747</v>
      </c>
      <c r="D41" s="20">
        <v>0</v>
      </c>
      <c r="E41" s="21">
        <v>1341106</v>
      </c>
      <c r="F41" s="22">
        <v>1341106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6361765</v>
      </c>
      <c r="M41" s="22">
        <v>-4530618</v>
      </c>
      <c r="N41" s="22">
        <v>1831147</v>
      </c>
      <c r="O41" s="22">
        <v>-1048836</v>
      </c>
      <c r="P41" s="22">
        <v>111759</v>
      </c>
      <c r="Q41" s="22">
        <v>111759</v>
      </c>
      <c r="R41" s="22">
        <v>-825318</v>
      </c>
      <c r="S41" s="22">
        <v>0</v>
      </c>
      <c r="T41" s="22">
        <v>0</v>
      </c>
      <c r="U41" s="22">
        <v>0</v>
      </c>
      <c r="V41" s="22">
        <v>0</v>
      </c>
      <c r="W41" s="22">
        <v>1005829</v>
      </c>
      <c r="X41" s="22">
        <v>11451168</v>
      </c>
      <c r="Y41" s="22">
        <v>-10445339</v>
      </c>
      <c r="Z41" s="23">
        <v>-91.21636325656911</v>
      </c>
      <c r="AA41" s="20">
        <v>1341106</v>
      </c>
    </row>
    <row r="42" spans="1:27" x14ac:dyDescent="0.25">
      <c r="A42" s="19" t="s">
        <v>68</v>
      </c>
      <c r="B42" s="15" t="s">
        <v>32</v>
      </c>
      <c r="C42" s="20">
        <v>5613889</v>
      </c>
      <c r="D42" s="20">
        <v>0</v>
      </c>
      <c r="E42" s="21">
        <v>5726362</v>
      </c>
      <c r="F42" s="22">
        <v>5885917</v>
      </c>
      <c r="G42" s="22">
        <v>0</v>
      </c>
      <c r="H42" s="22">
        <v>-1195734</v>
      </c>
      <c r="I42" s="22">
        <v>2627325</v>
      </c>
      <c r="J42" s="22">
        <v>1431591</v>
      </c>
      <c r="K42" s="22">
        <v>875778</v>
      </c>
      <c r="L42" s="22">
        <v>875778</v>
      </c>
      <c r="M42" s="22">
        <v>875778</v>
      </c>
      <c r="N42" s="22">
        <v>2627334</v>
      </c>
      <c r="O42" s="22">
        <v>875778</v>
      </c>
      <c r="P42" s="22">
        <v>875778</v>
      </c>
      <c r="Q42" s="22">
        <v>-1764921</v>
      </c>
      <c r="R42" s="22">
        <v>-13365</v>
      </c>
      <c r="S42" s="22">
        <v>0</v>
      </c>
      <c r="T42" s="22">
        <v>0</v>
      </c>
      <c r="U42" s="22">
        <v>0</v>
      </c>
      <c r="V42" s="22">
        <v>0</v>
      </c>
      <c r="W42" s="22">
        <v>4045560</v>
      </c>
      <c r="X42" s="22">
        <v>4414383</v>
      </c>
      <c r="Y42" s="22">
        <v>-368823</v>
      </c>
      <c r="Z42" s="23">
        <v>-8.355029457117789</v>
      </c>
      <c r="AA42" s="20">
        <v>5885917</v>
      </c>
    </row>
    <row r="43" spans="1:27" x14ac:dyDescent="0.25">
      <c r="A43" s="19" t="s">
        <v>69</v>
      </c>
      <c r="B43" s="15" t="s">
        <v>32</v>
      </c>
      <c r="C43" s="20">
        <v>4268564</v>
      </c>
      <c r="D43" s="20">
        <v>0</v>
      </c>
      <c r="E43" s="21">
        <v>5212502</v>
      </c>
      <c r="F43" s="22">
        <v>5212502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2649952</v>
      </c>
      <c r="N43" s="22">
        <v>2649952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2649952</v>
      </c>
      <c r="X43" s="22">
        <v>2606251</v>
      </c>
      <c r="Y43" s="22">
        <v>43701</v>
      </c>
      <c r="Z43" s="23">
        <v>1.6767763350498475</v>
      </c>
      <c r="AA43" s="20">
        <v>5212502</v>
      </c>
    </row>
    <row r="44" spans="1:27" x14ac:dyDescent="0.25">
      <c r="A44" s="19" t="s">
        <v>70</v>
      </c>
      <c r="B44" s="15" t="s">
        <v>32</v>
      </c>
      <c r="C44" s="20">
        <v>1986365</v>
      </c>
      <c r="D44" s="20">
        <v>0</v>
      </c>
      <c r="E44" s="21">
        <v>7498533</v>
      </c>
      <c r="F44" s="22">
        <v>6103533</v>
      </c>
      <c r="G44" s="22">
        <v>0</v>
      </c>
      <c r="H44" s="22">
        <v>0</v>
      </c>
      <c r="I44" s="22">
        <v>0</v>
      </c>
      <c r="J44" s="22">
        <v>0</v>
      </c>
      <c r="K44" s="22">
        <v>631269</v>
      </c>
      <c r="L44" s="22">
        <v>0</v>
      </c>
      <c r="M44" s="22">
        <v>71631</v>
      </c>
      <c r="N44" s="22">
        <v>702900</v>
      </c>
      <c r="O44" s="22">
        <v>8059</v>
      </c>
      <c r="P44" s="22">
        <v>51187</v>
      </c>
      <c r="Q44" s="22">
        <v>0</v>
      </c>
      <c r="R44" s="22">
        <v>59246</v>
      </c>
      <c r="S44" s="22">
        <v>0</v>
      </c>
      <c r="T44" s="22">
        <v>0</v>
      </c>
      <c r="U44" s="22">
        <v>0</v>
      </c>
      <c r="V44" s="22">
        <v>0</v>
      </c>
      <c r="W44" s="22">
        <v>762146</v>
      </c>
      <c r="X44" s="22">
        <v>4577616</v>
      </c>
      <c r="Y44" s="22">
        <v>-3815470</v>
      </c>
      <c r="Z44" s="23">
        <v>-83.350591224777261</v>
      </c>
      <c r="AA44" s="20">
        <v>6103533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381481</v>
      </c>
      <c r="D46" s="20">
        <v>0</v>
      </c>
      <c r="E46" s="21">
        <v>750000</v>
      </c>
      <c r="F46" s="22">
        <v>750000</v>
      </c>
      <c r="G46" s="22">
        <v>0</v>
      </c>
      <c r="H46" s="22">
        <v>1858</v>
      </c>
      <c r="I46" s="22">
        <v>7089</v>
      </c>
      <c r="J46" s="22">
        <v>8947</v>
      </c>
      <c r="K46" s="22">
        <v>87111</v>
      </c>
      <c r="L46" s="22">
        <v>36448</v>
      </c>
      <c r="M46" s="22">
        <v>3693</v>
      </c>
      <c r="N46" s="22">
        <v>127252</v>
      </c>
      <c r="O46" s="22">
        <v>13903</v>
      </c>
      <c r="P46" s="22">
        <v>4506</v>
      </c>
      <c r="Q46" s="22">
        <v>11849</v>
      </c>
      <c r="R46" s="22">
        <v>30258</v>
      </c>
      <c r="S46" s="22">
        <v>0</v>
      </c>
      <c r="T46" s="22">
        <v>0</v>
      </c>
      <c r="U46" s="22">
        <v>0</v>
      </c>
      <c r="V46" s="22">
        <v>0</v>
      </c>
      <c r="W46" s="22">
        <v>166457</v>
      </c>
      <c r="X46" s="22">
        <v>562500</v>
      </c>
      <c r="Y46" s="22">
        <v>-396043</v>
      </c>
      <c r="Z46" s="23">
        <v>-70.407644444444443</v>
      </c>
      <c r="AA46" s="20">
        <v>750000</v>
      </c>
    </row>
    <row r="47" spans="1:27" x14ac:dyDescent="0.25">
      <c r="A47" s="19" t="s">
        <v>73</v>
      </c>
      <c r="B47" s="15" t="s">
        <v>32</v>
      </c>
      <c r="C47" s="20">
        <v>6170380</v>
      </c>
      <c r="D47" s="20">
        <v>0</v>
      </c>
      <c r="E47" s="21">
        <v>6729434</v>
      </c>
      <c r="F47" s="22">
        <v>3293140</v>
      </c>
      <c r="G47" s="22">
        <v>288865</v>
      </c>
      <c r="H47" s="22">
        <v>821776</v>
      </c>
      <c r="I47" s="22">
        <v>560122</v>
      </c>
      <c r="J47" s="22">
        <v>1670763</v>
      </c>
      <c r="K47" s="22">
        <v>356137</v>
      </c>
      <c r="L47" s="22">
        <v>441174</v>
      </c>
      <c r="M47" s="22">
        <v>353804</v>
      </c>
      <c r="N47" s="22">
        <v>1151115</v>
      </c>
      <c r="O47" s="22">
        <v>77422</v>
      </c>
      <c r="P47" s="22">
        <v>850102</v>
      </c>
      <c r="Q47" s="22">
        <v>0</v>
      </c>
      <c r="R47" s="22">
        <v>927524</v>
      </c>
      <c r="S47" s="22">
        <v>0</v>
      </c>
      <c r="T47" s="22">
        <v>0</v>
      </c>
      <c r="U47" s="22">
        <v>0</v>
      </c>
      <c r="V47" s="22">
        <v>0</v>
      </c>
      <c r="W47" s="22">
        <v>3749402</v>
      </c>
      <c r="X47" s="22">
        <v>2225169</v>
      </c>
      <c r="Y47" s="22">
        <v>1524233</v>
      </c>
      <c r="Z47" s="23">
        <v>68.499651037741401</v>
      </c>
      <c r="AA47" s="20">
        <v>3293140</v>
      </c>
    </row>
    <row r="48" spans="1:27" x14ac:dyDescent="0.25">
      <c r="A48" s="19" t="s">
        <v>74</v>
      </c>
      <c r="B48" s="15" t="s">
        <v>32</v>
      </c>
      <c r="C48" s="20">
        <v>404860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276418506</v>
      </c>
      <c r="D50" s="29">
        <f t="shared" ref="D50:Y50" si="1">SUM(D37:D49)</f>
        <v>0</v>
      </c>
      <c r="E50" s="30">
        <f t="shared" si="1"/>
        <v>303462180</v>
      </c>
      <c r="F50" s="31">
        <f t="shared" si="1"/>
        <v>301382477</v>
      </c>
      <c r="G50" s="31">
        <f t="shared" si="1"/>
        <v>1925691</v>
      </c>
      <c r="H50" s="31">
        <f t="shared" si="1"/>
        <v>31079560</v>
      </c>
      <c r="I50" s="31">
        <f t="shared" si="1"/>
        <v>32112273</v>
      </c>
      <c r="J50" s="31">
        <f t="shared" si="1"/>
        <v>65117524</v>
      </c>
      <c r="K50" s="31">
        <f t="shared" si="1"/>
        <v>20874117</v>
      </c>
      <c r="L50" s="31">
        <f t="shared" si="1"/>
        <v>29574726</v>
      </c>
      <c r="M50" s="31">
        <f t="shared" si="1"/>
        <v>19188928</v>
      </c>
      <c r="N50" s="31">
        <f t="shared" si="1"/>
        <v>69637771</v>
      </c>
      <c r="O50" s="31">
        <f t="shared" si="1"/>
        <v>21902936</v>
      </c>
      <c r="P50" s="31">
        <f t="shared" si="1"/>
        <v>23332874</v>
      </c>
      <c r="Q50" s="31">
        <f t="shared" si="1"/>
        <v>15961769</v>
      </c>
      <c r="R50" s="31">
        <f t="shared" si="1"/>
        <v>61197579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195952874</v>
      </c>
      <c r="X50" s="31">
        <f t="shared" si="1"/>
        <v>234934201</v>
      </c>
      <c r="Y50" s="31">
        <f t="shared" si="1"/>
        <v>-38981327</v>
      </c>
      <c r="Z50" s="32">
        <f>+IF(X50&lt;&gt;0,+(Y50/X50)*100,0)</f>
        <v>-16.592444537268545</v>
      </c>
      <c r="AA50" s="29">
        <f>SUM(AA37:AA49)</f>
        <v>301382477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10675968</v>
      </c>
      <c r="D51" s="39">
        <f t="shared" si="2"/>
        <v>0</v>
      </c>
      <c r="E51" s="40">
        <f t="shared" si="2"/>
        <v>17921292</v>
      </c>
      <c r="F51" s="41">
        <f t="shared" si="2"/>
        <v>17368224</v>
      </c>
      <c r="G51" s="41">
        <f t="shared" si="2"/>
        <v>27102434</v>
      </c>
      <c r="H51" s="41">
        <f t="shared" si="2"/>
        <v>-10414988</v>
      </c>
      <c r="I51" s="41">
        <f t="shared" si="2"/>
        <v>-17153840</v>
      </c>
      <c r="J51" s="41">
        <f t="shared" si="2"/>
        <v>-466394</v>
      </c>
      <c r="K51" s="41">
        <f t="shared" si="2"/>
        <v>14631020</v>
      </c>
      <c r="L51" s="41">
        <f t="shared" si="2"/>
        <v>-6163935</v>
      </c>
      <c r="M51" s="41">
        <f t="shared" si="2"/>
        <v>3717986</v>
      </c>
      <c r="N51" s="41">
        <f t="shared" si="2"/>
        <v>12185071</v>
      </c>
      <c r="O51" s="41">
        <f t="shared" si="2"/>
        <v>9450326</v>
      </c>
      <c r="P51" s="41">
        <f t="shared" si="2"/>
        <v>-1736528</v>
      </c>
      <c r="Q51" s="41">
        <f t="shared" si="2"/>
        <v>20478324</v>
      </c>
      <c r="R51" s="41">
        <f t="shared" si="2"/>
        <v>28192122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39910799</v>
      </c>
      <c r="X51" s="41">
        <f t="shared" si="2"/>
        <v>851362</v>
      </c>
      <c r="Y51" s="41">
        <f t="shared" si="2"/>
        <v>39059437</v>
      </c>
      <c r="Z51" s="42">
        <f>+IF(X51&lt;&gt;0,+(Y51/X51)*100,0)</f>
        <v>4587.8764849734889</v>
      </c>
      <c r="AA51" s="39">
        <f>+AA35-AA50</f>
        <v>17368224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3321000</v>
      </c>
      <c r="F52" s="22">
        <v>3321000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1175942</v>
      </c>
      <c r="Q52" s="22">
        <v>0</v>
      </c>
      <c r="R52" s="22">
        <v>1175942</v>
      </c>
      <c r="S52" s="22">
        <v>0</v>
      </c>
      <c r="T52" s="22">
        <v>0</v>
      </c>
      <c r="U52" s="22">
        <v>0</v>
      </c>
      <c r="V52" s="22">
        <v>0</v>
      </c>
      <c r="W52" s="22">
        <v>1175942</v>
      </c>
      <c r="X52" s="22">
        <v>2490750</v>
      </c>
      <c r="Y52" s="22">
        <v>-1314808</v>
      </c>
      <c r="Z52" s="23">
        <v>-52.787634246712834</v>
      </c>
      <c r="AA52" s="20">
        <v>3321000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10675968</v>
      </c>
      <c r="D54" s="48">
        <f t="shared" si="3"/>
        <v>0</v>
      </c>
      <c r="E54" s="49">
        <f t="shared" si="3"/>
        <v>21242292</v>
      </c>
      <c r="F54" s="50">
        <f t="shared" si="3"/>
        <v>20689224</v>
      </c>
      <c r="G54" s="50">
        <f t="shared" si="3"/>
        <v>27102434</v>
      </c>
      <c r="H54" s="50">
        <f t="shared" si="3"/>
        <v>-10414988</v>
      </c>
      <c r="I54" s="50">
        <f t="shared" si="3"/>
        <v>-17153840</v>
      </c>
      <c r="J54" s="50">
        <f t="shared" si="3"/>
        <v>-466394</v>
      </c>
      <c r="K54" s="50">
        <f t="shared" si="3"/>
        <v>14631020</v>
      </c>
      <c r="L54" s="50">
        <f t="shared" si="3"/>
        <v>-6163935</v>
      </c>
      <c r="M54" s="50">
        <f t="shared" si="3"/>
        <v>3717986</v>
      </c>
      <c r="N54" s="50">
        <f t="shared" si="3"/>
        <v>12185071</v>
      </c>
      <c r="O54" s="50">
        <f t="shared" si="3"/>
        <v>9450326</v>
      </c>
      <c r="P54" s="50">
        <f t="shared" si="3"/>
        <v>-560586</v>
      </c>
      <c r="Q54" s="50">
        <f t="shared" si="3"/>
        <v>20478324</v>
      </c>
      <c r="R54" s="50">
        <f t="shared" si="3"/>
        <v>29368064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41086741</v>
      </c>
      <c r="X54" s="50">
        <f t="shared" si="3"/>
        <v>3342112</v>
      </c>
      <c r="Y54" s="50">
        <f t="shared" si="3"/>
        <v>37744629</v>
      </c>
      <c r="Z54" s="51">
        <f>+IF(X54&lt;&gt;0,+(Y54/X54)*100,0)</f>
        <v>1129.3645754540842</v>
      </c>
      <c r="AA54" s="48">
        <f>SUM(AA51:AA53)</f>
        <v>20689224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10675968</v>
      </c>
      <c r="D56" s="54">
        <f>+D54-D55</f>
        <v>0</v>
      </c>
      <c r="E56" s="55">
        <f t="shared" si="4"/>
        <v>21242292</v>
      </c>
      <c r="F56" s="56">
        <f t="shared" si="4"/>
        <v>20689224</v>
      </c>
      <c r="G56" s="56">
        <f t="shared" si="4"/>
        <v>27102434</v>
      </c>
      <c r="H56" s="56">
        <f t="shared" si="4"/>
        <v>-10414988</v>
      </c>
      <c r="I56" s="56">
        <f t="shared" si="4"/>
        <v>-17153840</v>
      </c>
      <c r="J56" s="56">
        <f t="shared" si="4"/>
        <v>-466394</v>
      </c>
      <c r="K56" s="56">
        <f t="shared" si="4"/>
        <v>14631020</v>
      </c>
      <c r="L56" s="56">
        <f t="shared" si="4"/>
        <v>-6163935</v>
      </c>
      <c r="M56" s="56">
        <f t="shared" si="4"/>
        <v>3717986</v>
      </c>
      <c r="N56" s="56">
        <f t="shared" si="4"/>
        <v>12185071</v>
      </c>
      <c r="O56" s="56">
        <f t="shared" si="4"/>
        <v>9450326</v>
      </c>
      <c r="P56" s="56">
        <f t="shared" si="4"/>
        <v>-560586</v>
      </c>
      <c r="Q56" s="56">
        <f t="shared" si="4"/>
        <v>20478324</v>
      </c>
      <c r="R56" s="56">
        <f t="shared" si="4"/>
        <v>29368064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41086741</v>
      </c>
      <c r="X56" s="56">
        <f t="shared" si="4"/>
        <v>3342112</v>
      </c>
      <c r="Y56" s="56">
        <f t="shared" si="4"/>
        <v>37744629</v>
      </c>
      <c r="Z56" s="57">
        <f>+IF(X56&lt;&gt;0,+(Y56/X56)*100,0)</f>
        <v>1129.3645754540842</v>
      </c>
      <c r="AA56" s="54">
        <f>+AA54-AA55</f>
        <v>20689224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10675968</v>
      </c>
      <c r="D59" s="48">
        <f>SUM(D56:D58)</f>
        <v>0</v>
      </c>
      <c r="E59" s="49">
        <f t="shared" si="5"/>
        <v>21242292</v>
      </c>
      <c r="F59" s="50">
        <f t="shared" si="5"/>
        <v>20689224</v>
      </c>
      <c r="G59" s="50">
        <f t="shared" si="5"/>
        <v>27102434</v>
      </c>
      <c r="H59" s="50">
        <f t="shared" si="5"/>
        <v>-10414988</v>
      </c>
      <c r="I59" s="50">
        <f t="shared" si="5"/>
        <v>-17153840</v>
      </c>
      <c r="J59" s="50">
        <f t="shared" si="5"/>
        <v>-466394</v>
      </c>
      <c r="K59" s="50">
        <f t="shared" si="5"/>
        <v>14631020</v>
      </c>
      <c r="L59" s="50">
        <f t="shared" si="5"/>
        <v>-6163935</v>
      </c>
      <c r="M59" s="50">
        <f t="shared" si="5"/>
        <v>3717986</v>
      </c>
      <c r="N59" s="50">
        <f t="shared" si="5"/>
        <v>12185071</v>
      </c>
      <c r="O59" s="50">
        <f t="shared" si="5"/>
        <v>9450326</v>
      </c>
      <c r="P59" s="50">
        <f t="shared" si="5"/>
        <v>-560586</v>
      </c>
      <c r="Q59" s="50">
        <f t="shared" si="5"/>
        <v>20478324</v>
      </c>
      <c r="R59" s="50">
        <f t="shared" si="5"/>
        <v>29368064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41086741</v>
      </c>
      <c r="X59" s="50">
        <f t="shared" si="5"/>
        <v>3342112</v>
      </c>
      <c r="Y59" s="50">
        <f t="shared" si="5"/>
        <v>37744629</v>
      </c>
      <c r="Z59" s="51">
        <f>+IF(X59&lt;&gt;0,+(Y59/X59)*100,0)</f>
        <v>1129.3645754540842</v>
      </c>
      <c r="AA59" s="48">
        <f>SUM(AA56:AA58)</f>
        <v>20689224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10675968</v>
      </c>
      <c r="D62" s="65">
        <f>SUM(D59:D61)</f>
        <v>0</v>
      </c>
      <c r="E62" s="66">
        <f t="shared" si="6"/>
        <v>21242292</v>
      </c>
      <c r="F62" s="67">
        <f t="shared" si="6"/>
        <v>20689224</v>
      </c>
      <c r="G62" s="67">
        <f t="shared" si="6"/>
        <v>27102434</v>
      </c>
      <c r="H62" s="67">
        <f t="shared" si="6"/>
        <v>-10414988</v>
      </c>
      <c r="I62" s="67">
        <f t="shared" si="6"/>
        <v>-17153840</v>
      </c>
      <c r="J62" s="67">
        <f t="shared" si="6"/>
        <v>-466394</v>
      </c>
      <c r="K62" s="67">
        <f t="shared" si="6"/>
        <v>14631020</v>
      </c>
      <c r="L62" s="67">
        <f t="shared" si="6"/>
        <v>-6163935</v>
      </c>
      <c r="M62" s="67">
        <f t="shared" si="6"/>
        <v>3717986</v>
      </c>
      <c r="N62" s="67">
        <f t="shared" si="6"/>
        <v>12185071</v>
      </c>
      <c r="O62" s="67">
        <f t="shared" si="6"/>
        <v>9450326</v>
      </c>
      <c r="P62" s="67">
        <f t="shared" si="6"/>
        <v>-560586</v>
      </c>
      <c r="Q62" s="67">
        <f t="shared" si="6"/>
        <v>20478324</v>
      </c>
      <c r="R62" s="67">
        <f t="shared" si="6"/>
        <v>29368064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41086741</v>
      </c>
      <c r="X62" s="67">
        <f t="shared" si="6"/>
        <v>3342112</v>
      </c>
      <c r="Y62" s="67">
        <f t="shared" si="6"/>
        <v>37744629</v>
      </c>
      <c r="Z62" s="68">
        <f>+IF(X62&lt;&gt;0,+(Y62/X62)*100,0)</f>
        <v>1129.3645754540842</v>
      </c>
      <c r="AA62" s="65">
        <f>SUM(AA59:AA61)</f>
        <v>20689224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112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408847534</v>
      </c>
      <c r="D6" s="20">
        <v>0</v>
      </c>
      <c r="E6" s="21">
        <v>465762477</v>
      </c>
      <c r="F6" s="22">
        <v>463597394</v>
      </c>
      <c r="G6" s="22">
        <v>45660533</v>
      </c>
      <c r="H6" s="22">
        <v>41464131</v>
      </c>
      <c r="I6" s="22">
        <v>40734035</v>
      </c>
      <c r="J6" s="22">
        <v>127858699</v>
      </c>
      <c r="K6" s="22">
        <v>31924097</v>
      </c>
      <c r="L6" s="22">
        <v>34966558</v>
      </c>
      <c r="M6" s="22">
        <v>32232365</v>
      </c>
      <c r="N6" s="22">
        <v>99123020</v>
      </c>
      <c r="O6" s="22">
        <v>36376079</v>
      </c>
      <c r="P6" s="22">
        <v>35393783</v>
      </c>
      <c r="Q6" s="22">
        <v>41749921</v>
      </c>
      <c r="R6" s="22">
        <v>113519783</v>
      </c>
      <c r="S6" s="22">
        <v>0</v>
      </c>
      <c r="T6" s="22">
        <v>0</v>
      </c>
      <c r="U6" s="22">
        <v>0</v>
      </c>
      <c r="V6" s="22">
        <v>0</v>
      </c>
      <c r="W6" s="22">
        <v>340501502</v>
      </c>
      <c r="X6" s="22">
        <v>336287159</v>
      </c>
      <c r="Y6" s="22">
        <v>4214343</v>
      </c>
      <c r="Z6" s="23">
        <v>1.253197717252118</v>
      </c>
      <c r="AA6" s="20">
        <v>463597394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9442638</v>
      </c>
      <c r="D13" s="20">
        <v>0</v>
      </c>
      <c r="E13" s="21">
        <v>7115153</v>
      </c>
      <c r="F13" s="22">
        <v>9905479</v>
      </c>
      <c r="G13" s="22">
        <v>868426</v>
      </c>
      <c r="H13" s="22">
        <v>871584</v>
      </c>
      <c r="I13" s="22">
        <v>805785</v>
      </c>
      <c r="J13" s="22">
        <v>2545795</v>
      </c>
      <c r="K13" s="22">
        <v>848912</v>
      </c>
      <c r="L13" s="22">
        <v>846524</v>
      </c>
      <c r="M13" s="22">
        <v>850323</v>
      </c>
      <c r="N13" s="22">
        <v>2545759</v>
      </c>
      <c r="O13" s="22">
        <v>850641</v>
      </c>
      <c r="P13" s="22">
        <v>889028</v>
      </c>
      <c r="Q13" s="22">
        <v>911711</v>
      </c>
      <c r="R13" s="22">
        <v>2651380</v>
      </c>
      <c r="S13" s="22">
        <v>0</v>
      </c>
      <c r="T13" s="22">
        <v>0</v>
      </c>
      <c r="U13" s="22">
        <v>0</v>
      </c>
      <c r="V13" s="22">
        <v>0</v>
      </c>
      <c r="W13" s="22">
        <v>7742934</v>
      </c>
      <c r="X13" s="22">
        <v>7640521</v>
      </c>
      <c r="Y13" s="22">
        <v>102413</v>
      </c>
      <c r="Z13" s="23">
        <v>1.3403928868201527</v>
      </c>
      <c r="AA13" s="20">
        <v>9905479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358651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252571</v>
      </c>
      <c r="Y21" s="22">
        <v>-252571</v>
      </c>
      <c r="Z21" s="23">
        <v>-100</v>
      </c>
      <c r="AA21" s="20">
        <v>358651</v>
      </c>
    </row>
    <row r="22" spans="1:27" x14ac:dyDescent="0.25">
      <c r="A22" s="19" t="s">
        <v>50</v>
      </c>
      <c r="B22" s="15" t="s">
        <v>32</v>
      </c>
      <c r="C22" s="20">
        <v>685747</v>
      </c>
      <c r="D22" s="20">
        <v>0</v>
      </c>
      <c r="E22" s="21">
        <v>217658</v>
      </c>
      <c r="F22" s="22">
        <v>0</v>
      </c>
      <c r="G22" s="22">
        <v>144</v>
      </c>
      <c r="H22" s="22">
        <v>43052</v>
      </c>
      <c r="I22" s="22">
        <v>162283</v>
      </c>
      <c r="J22" s="22">
        <v>205479</v>
      </c>
      <c r="K22" s="22">
        <v>37105</v>
      </c>
      <c r="L22" s="22">
        <v>100075</v>
      </c>
      <c r="M22" s="22">
        <v>7200</v>
      </c>
      <c r="N22" s="22">
        <v>144380</v>
      </c>
      <c r="O22" s="22">
        <v>38144</v>
      </c>
      <c r="P22" s="22">
        <v>38576</v>
      </c>
      <c r="Q22" s="22">
        <v>525665</v>
      </c>
      <c r="R22" s="22">
        <v>602385</v>
      </c>
      <c r="S22" s="22">
        <v>0</v>
      </c>
      <c r="T22" s="22">
        <v>0</v>
      </c>
      <c r="U22" s="22">
        <v>0</v>
      </c>
      <c r="V22" s="22">
        <v>0</v>
      </c>
      <c r="W22" s="22">
        <v>952244</v>
      </c>
      <c r="X22" s="22">
        <v>0</v>
      </c>
      <c r="Y22" s="22">
        <v>952244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33878265</v>
      </c>
      <c r="D28" s="20">
        <v>0</v>
      </c>
      <c r="E28" s="21">
        <v>36953203</v>
      </c>
      <c r="F28" s="22">
        <v>37527967</v>
      </c>
      <c r="G28" s="22">
        <v>14853776</v>
      </c>
      <c r="H28" s="22">
        <v>0</v>
      </c>
      <c r="I28" s="22">
        <v>0</v>
      </c>
      <c r="J28" s="22">
        <v>14853776</v>
      </c>
      <c r="K28" s="22">
        <v>0</v>
      </c>
      <c r="L28" s="22">
        <v>10068</v>
      </c>
      <c r="M28" s="22">
        <v>11900866</v>
      </c>
      <c r="N28" s="22">
        <v>11910934</v>
      </c>
      <c r="O28" s="22">
        <v>425895</v>
      </c>
      <c r="P28" s="22">
        <v>119461</v>
      </c>
      <c r="Q28" s="22">
        <v>9410232</v>
      </c>
      <c r="R28" s="22">
        <v>9955588</v>
      </c>
      <c r="S28" s="22">
        <v>0</v>
      </c>
      <c r="T28" s="22">
        <v>0</v>
      </c>
      <c r="U28" s="22">
        <v>0</v>
      </c>
      <c r="V28" s="22">
        <v>0</v>
      </c>
      <c r="W28" s="22">
        <v>36720298</v>
      </c>
      <c r="X28" s="22">
        <v>36627818</v>
      </c>
      <c r="Y28" s="22">
        <v>92480</v>
      </c>
      <c r="Z28" s="23">
        <v>0.25248569270492716</v>
      </c>
      <c r="AA28" s="20">
        <v>37527967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452854184</v>
      </c>
      <c r="D35" s="29">
        <f t="shared" ref="D35:Y35" si="0">SUM(D6:D34)</f>
        <v>0</v>
      </c>
      <c r="E35" s="30">
        <f t="shared" si="0"/>
        <v>510048491</v>
      </c>
      <c r="F35" s="31">
        <f t="shared" si="0"/>
        <v>511389491</v>
      </c>
      <c r="G35" s="31">
        <f t="shared" si="0"/>
        <v>61382879</v>
      </c>
      <c r="H35" s="31">
        <f t="shared" si="0"/>
        <v>42378767</v>
      </c>
      <c r="I35" s="31">
        <f t="shared" si="0"/>
        <v>41702103</v>
      </c>
      <c r="J35" s="31">
        <f t="shared" si="0"/>
        <v>145463749</v>
      </c>
      <c r="K35" s="31">
        <f t="shared" si="0"/>
        <v>32810114</v>
      </c>
      <c r="L35" s="31">
        <f t="shared" si="0"/>
        <v>35923225</v>
      </c>
      <c r="M35" s="31">
        <f t="shared" si="0"/>
        <v>44990754</v>
      </c>
      <c r="N35" s="31">
        <f t="shared" si="0"/>
        <v>113724093</v>
      </c>
      <c r="O35" s="31">
        <f t="shared" si="0"/>
        <v>37690759</v>
      </c>
      <c r="P35" s="31">
        <f t="shared" si="0"/>
        <v>36440848</v>
      </c>
      <c r="Q35" s="31">
        <f t="shared" si="0"/>
        <v>52597529</v>
      </c>
      <c r="R35" s="31">
        <f t="shared" si="0"/>
        <v>126729136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385916978</v>
      </c>
      <c r="X35" s="31">
        <f t="shared" si="0"/>
        <v>380808069</v>
      </c>
      <c r="Y35" s="31">
        <f t="shared" si="0"/>
        <v>5108909</v>
      </c>
      <c r="Z35" s="32">
        <f>+IF(X35&lt;&gt;0,+(Y35/X35)*100,0)</f>
        <v>1.341596834703626</v>
      </c>
      <c r="AA35" s="29">
        <f>SUM(AA6:AA34)</f>
        <v>511389491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12960217</v>
      </c>
      <c r="D37" s="20">
        <v>0</v>
      </c>
      <c r="E37" s="21">
        <v>16199108</v>
      </c>
      <c r="F37" s="22">
        <v>19446937</v>
      </c>
      <c r="G37" s="22">
        <v>975782</v>
      </c>
      <c r="H37" s="22">
        <v>757561</v>
      </c>
      <c r="I37" s="22">
        <v>1045782</v>
      </c>
      <c r="J37" s="22">
        <v>2779125</v>
      </c>
      <c r="K37" s="22">
        <v>1192432</v>
      </c>
      <c r="L37" s="22">
        <v>1718216</v>
      </c>
      <c r="M37" s="22">
        <v>1194145</v>
      </c>
      <c r="N37" s="22">
        <v>4104793</v>
      </c>
      <c r="O37" s="22">
        <v>1268548</v>
      </c>
      <c r="P37" s="22">
        <v>1229310</v>
      </c>
      <c r="Q37" s="22">
        <v>1148945</v>
      </c>
      <c r="R37" s="22">
        <v>3646803</v>
      </c>
      <c r="S37" s="22">
        <v>0</v>
      </c>
      <c r="T37" s="22">
        <v>0</v>
      </c>
      <c r="U37" s="22">
        <v>0</v>
      </c>
      <c r="V37" s="22">
        <v>0</v>
      </c>
      <c r="W37" s="22">
        <v>10530721</v>
      </c>
      <c r="X37" s="22">
        <v>10813103</v>
      </c>
      <c r="Y37" s="22">
        <v>-282382</v>
      </c>
      <c r="Z37" s="23">
        <v>-2.6114797944678787</v>
      </c>
      <c r="AA37" s="20">
        <v>19446937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290167834</v>
      </c>
      <c r="D39" s="20">
        <v>0</v>
      </c>
      <c r="E39" s="21">
        <v>357093221</v>
      </c>
      <c r="F39" s="22">
        <v>366229524</v>
      </c>
      <c r="G39" s="22">
        <v>202928</v>
      </c>
      <c r="H39" s="22">
        <v>42759303</v>
      </c>
      <c r="I39" s="22">
        <v>38916554</v>
      </c>
      <c r="J39" s="22">
        <v>81878785</v>
      </c>
      <c r="K39" s="22">
        <v>26206574</v>
      </c>
      <c r="L39" s="22">
        <v>25998349</v>
      </c>
      <c r="M39" s="22">
        <v>24556266</v>
      </c>
      <c r="N39" s="22">
        <v>76761189</v>
      </c>
      <c r="O39" s="22">
        <v>26594020</v>
      </c>
      <c r="P39" s="22">
        <v>26178809</v>
      </c>
      <c r="Q39" s="22">
        <v>24337612</v>
      </c>
      <c r="R39" s="22">
        <v>77110441</v>
      </c>
      <c r="S39" s="22">
        <v>0</v>
      </c>
      <c r="T39" s="22">
        <v>0</v>
      </c>
      <c r="U39" s="22">
        <v>0</v>
      </c>
      <c r="V39" s="22">
        <v>0</v>
      </c>
      <c r="W39" s="22">
        <v>235750415</v>
      </c>
      <c r="X39" s="22">
        <v>238422034</v>
      </c>
      <c r="Y39" s="22">
        <v>-2671619</v>
      </c>
      <c r="Z39" s="23">
        <v>-1.1205419881620504</v>
      </c>
      <c r="AA39" s="20">
        <v>366229524</v>
      </c>
    </row>
    <row r="40" spans="1:27" x14ac:dyDescent="0.25">
      <c r="A40" s="19" t="s">
        <v>66</v>
      </c>
      <c r="B40" s="15" t="s">
        <v>32</v>
      </c>
      <c r="C40" s="20">
        <v>2225107</v>
      </c>
      <c r="D40" s="20">
        <v>0</v>
      </c>
      <c r="E40" s="21">
        <v>2309909</v>
      </c>
      <c r="F40" s="22">
        <v>2309909</v>
      </c>
      <c r="G40" s="22">
        <v>50171</v>
      </c>
      <c r="H40" s="22">
        <v>60423</v>
      </c>
      <c r="I40" s="22">
        <v>84092</v>
      </c>
      <c r="J40" s="22">
        <v>194686</v>
      </c>
      <c r="K40" s="22">
        <v>62151</v>
      </c>
      <c r="L40" s="22">
        <v>189662</v>
      </c>
      <c r="M40" s="22">
        <v>139466</v>
      </c>
      <c r="N40" s="22">
        <v>391279</v>
      </c>
      <c r="O40" s="22">
        <v>44913</v>
      </c>
      <c r="P40" s="22">
        <v>85650</v>
      </c>
      <c r="Q40" s="22">
        <v>479336</v>
      </c>
      <c r="R40" s="22">
        <v>609899</v>
      </c>
      <c r="S40" s="22">
        <v>0</v>
      </c>
      <c r="T40" s="22">
        <v>0</v>
      </c>
      <c r="U40" s="22">
        <v>0</v>
      </c>
      <c r="V40" s="22">
        <v>0</v>
      </c>
      <c r="W40" s="22">
        <v>1195864</v>
      </c>
      <c r="X40" s="22">
        <v>757106</v>
      </c>
      <c r="Y40" s="22">
        <v>438758</v>
      </c>
      <c r="Z40" s="23">
        <v>57.951990870498982</v>
      </c>
      <c r="AA40" s="20">
        <v>2309909</v>
      </c>
    </row>
    <row r="41" spans="1:27" x14ac:dyDescent="0.25">
      <c r="A41" s="19" t="s">
        <v>67</v>
      </c>
      <c r="B41" s="15" t="s">
        <v>32</v>
      </c>
      <c r="C41" s="20">
        <v>31013428</v>
      </c>
      <c r="D41" s="20">
        <v>0</v>
      </c>
      <c r="E41" s="21">
        <v>21971964</v>
      </c>
      <c r="F41" s="22">
        <v>22047585</v>
      </c>
      <c r="G41" s="22">
        <v>1830997</v>
      </c>
      <c r="H41" s="22">
        <v>1830997</v>
      </c>
      <c r="I41" s="22">
        <v>1830997</v>
      </c>
      <c r="J41" s="22">
        <v>5492991</v>
      </c>
      <c r="K41" s="22">
        <v>1830997</v>
      </c>
      <c r="L41" s="22">
        <v>1830997</v>
      </c>
      <c r="M41" s="22">
        <v>0</v>
      </c>
      <c r="N41" s="22">
        <v>3661994</v>
      </c>
      <c r="O41" s="22">
        <v>3661994</v>
      </c>
      <c r="P41" s="22">
        <v>1830997</v>
      </c>
      <c r="Q41" s="22">
        <v>1887715</v>
      </c>
      <c r="R41" s="22">
        <v>7380706</v>
      </c>
      <c r="S41" s="22">
        <v>0</v>
      </c>
      <c r="T41" s="22">
        <v>0</v>
      </c>
      <c r="U41" s="22">
        <v>0</v>
      </c>
      <c r="V41" s="22">
        <v>0</v>
      </c>
      <c r="W41" s="22">
        <v>16535691</v>
      </c>
      <c r="X41" s="22">
        <v>16535691</v>
      </c>
      <c r="Y41" s="22">
        <v>0</v>
      </c>
      <c r="Z41" s="23">
        <v>0</v>
      </c>
      <c r="AA41" s="20">
        <v>22047585</v>
      </c>
    </row>
    <row r="42" spans="1:27" x14ac:dyDescent="0.25">
      <c r="A42" s="19" t="s">
        <v>68</v>
      </c>
      <c r="B42" s="15" t="s">
        <v>32</v>
      </c>
      <c r="C42" s="20">
        <v>8226490</v>
      </c>
      <c r="D42" s="20">
        <v>0</v>
      </c>
      <c r="E42" s="21">
        <v>20333611</v>
      </c>
      <c r="F42" s="22">
        <v>14260062</v>
      </c>
      <c r="G42" s="22">
        <v>679343</v>
      </c>
      <c r="H42" s="22">
        <v>677603</v>
      </c>
      <c r="I42" s="22">
        <v>-450020</v>
      </c>
      <c r="J42" s="22">
        <v>906926</v>
      </c>
      <c r="K42" s="22">
        <v>1810656</v>
      </c>
      <c r="L42" s="22">
        <v>797154</v>
      </c>
      <c r="M42" s="22">
        <v>823312</v>
      </c>
      <c r="N42" s="22">
        <v>3431122</v>
      </c>
      <c r="O42" s="22">
        <v>823312</v>
      </c>
      <c r="P42" s="22">
        <v>632430</v>
      </c>
      <c r="Q42" s="22">
        <v>695535</v>
      </c>
      <c r="R42" s="22">
        <v>2151277</v>
      </c>
      <c r="S42" s="22">
        <v>0</v>
      </c>
      <c r="T42" s="22">
        <v>0</v>
      </c>
      <c r="U42" s="22">
        <v>0</v>
      </c>
      <c r="V42" s="22">
        <v>0</v>
      </c>
      <c r="W42" s="22">
        <v>6489325</v>
      </c>
      <c r="X42" s="22">
        <v>6508919</v>
      </c>
      <c r="Y42" s="22">
        <v>-19594</v>
      </c>
      <c r="Z42" s="23">
        <v>-0.30103309013370727</v>
      </c>
      <c r="AA42" s="20">
        <v>14260062</v>
      </c>
    </row>
    <row r="43" spans="1:27" x14ac:dyDescent="0.25">
      <c r="A43" s="19" t="s">
        <v>69</v>
      </c>
      <c r="B43" s="15" t="s">
        <v>32</v>
      </c>
      <c r="C43" s="20">
        <v>7026598</v>
      </c>
      <c r="D43" s="20">
        <v>0</v>
      </c>
      <c r="E43" s="21">
        <v>5525101</v>
      </c>
      <c r="F43" s="22">
        <v>4329736</v>
      </c>
      <c r="G43" s="22">
        <v>65696</v>
      </c>
      <c r="H43" s="22">
        <v>468</v>
      </c>
      <c r="I43" s="22">
        <v>196438</v>
      </c>
      <c r="J43" s="22">
        <v>262602</v>
      </c>
      <c r="K43" s="22">
        <v>552</v>
      </c>
      <c r="L43" s="22">
        <v>466</v>
      </c>
      <c r="M43" s="22">
        <v>2116037</v>
      </c>
      <c r="N43" s="22">
        <v>2117055</v>
      </c>
      <c r="O43" s="22">
        <v>351</v>
      </c>
      <c r="P43" s="22">
        <v>116495</v>
      </c>
      <c r="Q43" s="22">
        <v>85413</v>
      </c>
      <c r="R43" s="22">
        <v>202259</v>
      </c>
      <c r="S43" s="22">
        <v>0</v>
      </c>
      <c r="T43" s="22">
        <v>0</v>
      </c>
      <c r="U43" s="22">
        <v>0</v>
      </c>
      <c r="V43" s="22">
        <v>0</v>
      </c>
      <c r="W43" s="22">
        <v>2581916</v>
      </c>
      <c r="X43" s="22">
        <v>2573473</v>
      </c>
      <c r="Y43" s="22">
        <v>8443</v>
      </c>
      <c r="Z43" s="23">
        <v>0.32807804861368273</v>
      </c>
      <c r="AA43" s="20">
        <v>4329736</v>
      </c>
    </row>
    <row r="44" spans="1:27" x14ac:dyDescent="0.25">
      <c r="A44" s="19" t="s">
        <v>70</v>
      </c>
      <c r="B44" s="15" t="s">
        <v>32</v>
      </c>
      <c r="C44" s="20">
        <v>23421956</v>
      </c>
      <c r="D44" s="20">
        <v>0</v>
      </c>
      <c r="E44" s="21">
        <v>24766442</v>
      </c>
      <c r="F44" s="22">
        <v>28911206</v>
      </c>
      <c r="G44" s="22">
        <v>575</v>
      </c>
      <c r="H44" s="22">
        <v>15340</v>
      </c>
      <c r="I44" s="22">
        <v>2989794</v>
      </c>
      <c r="J44" s="22">
        <v>3005709</v>
      </c>
      <c r="K44" s="22">
        <v>1795612</v>
      </c>
      <c r="L44" s="22">
        <v>1072316</v>
      </c>
      <c r="M44" s="22">
        <v>3097944</v>
      </c>
      <c r="N44" s="22">
        <v>5965872</v>
      </c>
      <c r="O44" s="22">
        <v>735491</v>
      </c>
      <c r="P44" s="22">
        <v>129940</v>
      </c>
      <c r="Q44" s="22">
        <v>4077080</v>
      </c>
      <c r="R44" s="22">
        <v>4942511</v>
      </c>
      <c r="S44" s="22">
        <v>0</v>
      </c>
      <c r="T44" s="22">
        <v>0</v>
      </c>
      <c r="U44" s="22">
        <v>0</v>
      </c>
      <c r="V44" s="22">
        <v>0</v>
      </c>
      <c r="W44" s="22">
        <v>13914092</v>
      </c>
      <c r="X44" s="22">
        <v>10268853</v>
      </c>
      <c r="Y44" s="22">
        <v>3645239</v>
      </c>
      <c r="Z44" s="23">
        <v>35.498015211630744</v>
      </c>
      <c r="AA44" s="20">
        <v>28911206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1750875</v>
      </c>
      <c r="F46" s="22">
        <v>1522500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1141875</v>
      </c>
      <c r="Y46" s="22">
        <v>-1141875</v>
      </c>
      <c r="Z46" s="23">
        <v>-100</v>
      </c>
      <c r="AA46" s="20">
        <v>1522500</v>
      </c>
    </row>
    <row r="47" spans="1:27" x14ac:dyDescent="0.25">
      <c r="A47" s="19" t="s">
        <v>73</v>
      </c>
      <c r="B47" s="15" t="s">
        <v>32</v>
      </c>
      <c r="C47" s="20">
        <v>6129434</v>
      </c>
      <c r="D47" s="20">
        <v>0</v>
      </c>
      <c r="E47" s="21">
        <v>7570108</v>
      </c>
      <c r="F47" s="22">
        <v>7739611</v>
      </c>
      <c r="G47" s="22">
        <v>306427</v>
      </c>
      <c r="H47" s="22">
        <v>17418</v>
      </c>
      <c r="I47" s="22">
        <v>2412444</v>
      </c>
      <c r="J47" s="22">
        <v>2736289</v>
      </c>
      <c r="K47" s="22">
        <v>15156</v>
      </c>
      <c r="L47" s="22">
        <v>306139</v>
      </c>
      <c r="M47" s="22">
        <v>388911</v>
      </c>
      <c r="N47" s="22">
        <v>710206</v>
      </c>
      <c r="O47" s="22">
        <v>630047</v>
      </c>
      <c r="P47" s="22">
        <v>736810</v>
      </c>
      <c r="Q47" s="22">
        <v>584600</v>
      </c>
      <c r="R47" s="22">
        <v>1951457</v>
      </c>
      <c r="S47" s="22">
        <v>0</v>
      </c>
      <c r="T47" s="22">
        <v>0</v>
      </c>
      <c r="U47" s="22">
        <v>0</v>
      </c>
      <c r="V47" s="22">
        <v>0</v>
      </c>
      <c r="W47" s="22">
        <v>5397952</v>
      </c>
      <c r="X47" s="22">
        <v>4599855</v>
      </c>
      <c r="Y47" s="22">
        <v>798097</v>
      </c>
      <c r="Z47" s="23">
        <v>17.350481699966629</v>
      </c>
      <c r="AA47" s="20">
        <v>7739611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381171064</v>
      </c>
      <c r="D50" s="29">
        <f t="shared" ref="D50:Y50" si="1">SUM(D37:D49)</f>
        <v>0</v>
      </c>
      <c r="E50" s="30">
        <f t="shared" si="1"/>
        <v>457520339</v>
      </c>
      <c r="F50" s="31">
        <f t="shared" si="1"/>
        <v>466797070</v>
      </c>
      <c r="G50" s="31">
        <f t="shared" si="1"/>
        <v>4111919</v>
      </c>
      <c r="H50" s="31">
        <f t="shared" si="1"/>
        <v>46119113</v>
      </c>
      <c r="I50" s="31">
        <f t="shared" si="1"/>
        <v>47026081</v>
      </c>
      <c r="J50" s="31">
        <f t="shared" si="1"/>
        <v>97257113</v>
      </c>
      <c r="K50" s="31">
        <f t="shared" si="1"/>
        <v>32914130</v>
      </c>
      <c r="L50" s="31">
        <f t="shared" si="1"/>
        <v>31913299</v>
      </c>
      <c r="M50" s="31">
        <f t="shared" si="1"/>
        <v>32316081</v>
      </c>
      <c r="N50" s="31">
        <f t="shared" si="1"/>
        <v>97143510</v>
      </c>
      <c r="O50" s="31">
        <f t="shared" si="1"/>
        <v>33758676</v>
      </c>
      <c r="P50" s="31">
        <f t="shared" si="1"/>
        <v>30940441</v>
      </c>
      <c r="Q50" s="31">
        <f t="shared" si="1"/>
        <v>33296236</v>
      </c>
      <c r="R50" s="31">
        <f t="shared" si="1"/>
        <v>97995353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292395976</v>
      </c>
      <c r="X50" s="31">
        <f t="shared" si="1"/>
        <v>291620909</v>
      </c>
      <c r="Y50" s="31">
        <f t="shared" si="1"/>
        <v>775067</v>
      </c>
      <c r="Z50" s="32">
        <f>+IF(X50&lt;&gt;0,+(Y50/X50)*100,0)</f>
        <v>0.26577895345631747</v>
      </c>
      <c r="AA50" s="29">
        <f>SUM(AA37:AA49)</f>
        <v>466797070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71683120</v>
      </c>
      <c r="D51" s="39">
        <f t="shared" si="2"/>
        <v>0</v>
      </c>
      <c r="E51" s="40">
        <f t="shared" si="2"/>
        <v>52528152</v>
      </c>
      <c r="F51" s="41">
        <f t="shared" si="2"/>
        <v>44592421</v>
      </c>
      <c r="G51" s="41">
        <f t="shared" si="2"/>
        <v>57270960</v>
      </c>
      <c r="H51" s="41">
        <f t="shared" si="2"/>
        <v>-3740346</v>
      </c>
      <c r="I51" s="41">
        <f t="shared" si="2"/>
        <v>-5323978</v>
      </c>
      <c r="J51" s="41">
        <f t="shared" si="2"/>
        <v>48206636</v>
      </c>
      <c r="K51" s="41">
        <f t="shared" si="2"/>
        <v>-104016</v>
      </c>
      <c r="L51" s="41">
        <f t="shared" si="2"/>
        <v>4009926</v>
      </c>
      <c r="M51" s="41">
        <f t="shared" si="2"/>
        <v>12674673</v>
      </c>
      <c r="N51" s="41">
        <f t="shared" si="2"/>
        <v>16580583</v>
      </c>
      <c r="O51" s="41">
        <f t="shared" si="2"/>
        <v>3932083</v>
      </c>
      <c r="P51" s="41">
        <f t="shared" si="2"/>
        <v>5500407</v>
      </c>
      <c r="Q51" s="41">
        <f t="shared" si="2"/>
        <v>19301293</v>
      </c>
      <c r="R51" s="41">
        <f t="shared" si="2"/>
        <v>28733783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93521002</v>
      </c>
      <c r="X51" s="41">
        <f t="shared" si="2"/>
        <v>89187160</v>
      </c>
      <c r="Y51" s="41">
        <f t="shared" si="2"/>
        <v>4333842</v>
      </c>
      <c r="Z51" s="42">
        <f>+IF(X51&lt;&gt;0,+(Y51/X51)*100,0)</f>
        <v>4.8592667374989853</v>
      </c>
      <c r="AA51" s="39">
        <f>+AA35-AA50</f>
        <v>44592421</v>
      </c>
    </row>
    <row r="52" spans="1:27" x14ac:dyDescent="0.25">
      <c r="A52" s="43" t="s">
        <v>78</v>
      </c>
      <c r="B52" s="15" t="s">
        <v>32</v>
      </c>
      <c r="C52" s="20">
        <v>792802</v>
      </c>
      <c r="D52" s="20">
        <v>0</v>
      </c>
      <c r="E52" s="21">
        <v>8695652</v>
      </c>
      <c r="F52" s="22">
        <v>8695652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67120</v>
      </c>
      <c r="M52" s="22">
        <v>120000</v>
      </c>
      <c r="N52" s="22">
        <v>187120</v>
      </c>
      <c r="O52" s="22">
        <v>2839300</v>
      </c>
      <c r="P52" s="22">
        <v>796406</v>
      </c>
      <c r="Q52" s="22">
        <v>0</v>
      </c>
      <c r="R52" s="22">
        <v>3635706</v>
      </c>
      <c r="S52" s="22">
        <v>0</v>
      </c>
      <c r="T52" s="22">
        <v>0</v>
      </c>
      <c r="U52" s="22">
        <v>0</v>
      </c>
      <c r="V52" s="22">
        <v>0</v>
      </c>
      <c r="W52" s="22">
        <v>3822826</v>
      </c>
      <c r="X52" s="22">
        <v>6001420</v>
      </c>
      <c r="Y52" s="22">
        <v>-2178594</v>
      </c>
      <c r="Z52" s="23">
        <v>-36.301308690276635</v>
      </c>
      <c r="AA52" s="20">
        <v>8695652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72475922</v>
      </c>
      <c r="D54" s="48">
        <f t="shared" si="3"/>
        <v>0</v>
      </c>
      <c r="E54" s="49">
        <f t="shared" si="3"/>
        <v>61223804</v>
      </c>
      <c r="F54" s="50">
        <f t="shared" si="3"/>
        <v>53288073</v>
      </c>
      <c r="G54" s="50">
        <f t="shared" si="3"/>
        <v>57270960</v>
      </c>
      <c r="H54" s="50">
        <f t="shared" si="3"/>
        <v>-3740346</v>
      </c>
      <c r="I54" s="50">
        <f t="shared" si="3"/>
        <v>-5323978</v>
      </c>
      <c r="J54" s="50">
        <f t="shared" si="3"/>
        <v>48206636</v>
      </c>
      <c r="K54" s="50">
        <f t="shared" si="3"/>
        <v>-104016</v>
      </c>
      <c r="L54" s="50">
        <f t="shared" si="3"/>
        <v>4077046</v>
      </c>
      <c r="M54" s="50">
        <f t="shared" si="3"/>
        <v>12794673</v>
      </c>
      <c r="N54" s="50">
        <f t="shared" si="3"/>
        <v>16767703</v>
      </c>
      <c r="O54" s="50">
        <f t="shared" si="3"/>
        <v>6771383</v>
      </c>
      <c r="P54" s="50">
        <f t="shared" si="3"/>
        <v>6296813</v>
      </c>
      <c r="Q54" s="50">
        <f t="shared" si="3"/>
        <v>19301293</v>
      </c>
      <c r="R54" s="50">
        <f t="shared" si="3"/>
        <v>32369489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97343828</v>
      </c>
      <c r="X54" s="50">
        <f t="shared" si="3"/>
        <v>95188580</v>
      </c>
      <c r="Y54" s="50">
        <f t="shared" si="3"/>
        <v>2155248</v>
      </c>
      <c r="Z54" s="51">
        <f>+IF(X54&lt;&gt;0,+(Y54/X54)*100,0)</f>
        <v>2.2641875737614741</v>
      </c>
      <c r="AA54" s="48">
        <f>SUM(AA51:AA53)</f>
        <v>53288073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72475922</v>
      </c>
      <c r="D56" s="54">
        <f>+D54-D55</f>
        <v>0</v>
      </c>
      <c r="E56" s="55">
        <f t="shared" si="4"/>
        <v>61223804</v>
      </c>
      <c r="F56" s="56">
        <f t="shared" si="4"/>
        <v>53288073</v>
      </c>
      <c r="G56" s="56">
        <f t="shared" si="4"/>
        <v>57270960</v>
      </c>
      <c r="H56" s="56">
        <f t="shared" si="4"/>
        <v>-3740346</v>
      </c>
      <c r="I56" s="56">
        <f t="shared" si="4"/>
        <v>-5323978</v>
      </c>
      <c r="J56" s="56">
        <f t="shared" si="4"/>
        <v>48206636</v>
      </c>
      <c r="K56" s="56">
        <f t="shared" si="4"/>
        <v>-104016</v>
      </c>
      <c r="L56" s="56">
        <f t="shared" si="4"/>
        <v>4077046</v>
      </c>
      <c r="M56" s="56">
        <f t="shared" si="4"/>
        <v>12794673</v>
      </c>
      <c r="N56" s="56">
        <f t="shared" si="4"/>
        <v>16767703</v>
      </c>
      <c r="O56" s="56">
        <f t="shared" si="4"/>
        <v>6771383</v>
      </c>
      <c r="P56" s="56">
        <f t="shared" si="4"/>
        <v>6296813</v>
      </c>
      <c r="Q56" s="56">
        <f t="shared" si="4"/>
        <v>19301293</v>
      </c>
      <c r="R56" s="56">
        <f t="shared" si="4"/>
        <v>32369489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97343828</v>
      </c>
      <c r="X56" s="56">
        <f t="shared" si="4"/>
        <v>95188580</v>
      </c>
      <c r="Y56" s="56">
        <f t="shared" si="4"/>
        <v>2155248</v>
      </c>
      <c r="Z56" s="57">
        <f>+IF(X56&lt;&gt;0,+(Y56/X56)*100,0)</f>
        <v>2.2641875737614741</v>
      </c>
      <c r="AA56" s="54">
        <f>+AA54-AA55</f>
        <v>53288073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72475922</v>
      </c>
      <c r="D59" s="48">
        <f>SUM(D56:D58)</f>
        <v>0</v>
      </c>
      <c r="E59" s="49">
        <f t="shared" si="5"/>
        <v>61223804</v>
      </c>
      <c r="F59" s="50">
        <f t="shared" si="5"/>
        <v>53288073</v>
      </c>
      <c r="G59" s="50">
        <f t="shared" si="5"/>
        <v>57270960</v>
      </c>
      <c r="H59" s="50">
        <f t="shared" si="5"/>
        <v>-3740346</v>
      </c>
      <c r="I59" s="50">
        <f t="shared" si="5"/>
        <v>-5323978</v>
      </c>
      <c r="J59" s="50">
        <f t="shared" si="5"/>
        <v>48206636</v>
      </c>
      <c r="K59" s="50">
        <f t="shared" si="5"/>
        <v>-104016</v>
      </c>
      <c r="L59" s="50">
        <f t="shared" si="5"/>
        <v>4077046</v>
      </c>
      <c r="M59" s="50">
        <f t="shared" si="5"/>
        <v>12794673</v>
      </c>
      <c r="N59" s="50">
        <f t="shared" si="5"/>
        <v>16767703</v>
      </c>
      <c r="O59" s="50">
        <f t="shared" si="5"/>
        <v>6771383</v>
      </c>
      <c r="P59" s="50">
        <f t="shared" si="5"/>
        <v>6296813</v>
      </c>
      <c r="Q59" s="50">
        <f t="shared" si="5"/>
        <v>19301293</v>
      </c>
      <c r="R59" s="50">
        <f t="shared" si="5"/>
        <v>32369489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97343828</v>
      </c>
      <c r="X59" s="50">
        <f t="shared" si="5"/>
        <v>95188580</v>
      </c>
      <c r="Y59" s="50">
        <f t="shared" si="5"/>
        <v>2155248</v>
      </c>
      <c r="Z59" s="51">
        <f>+IF(X59&lt;&gt;0,+(Y59/X59)*100,0)</f>
        <v>2.2641875737614741</v>
      </c>
      <c r="AA59" s="48">
        <f>SUM(AA56:AA58)</f>
        <v>53288073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72475922</v>
      </c>
      <c r="D62" s="65">
        <f>SUM(D59:D61)</f>
        <v>0</v>
      </c>
      <c r="E62" s="66">
        <f t="shared" si="6"/>
        <v>61223804</v>
      </c>
      <c r="F62" s="67">
        <f t="shared" si="6"/>
        <v>53288073</v>
      </c>
      <c r="G62" s="67">
        <f t="shared" si="6"/>
        <v>57270960</v>
      </c>
      <c r="H62" s="67">
        <f t="shared" si="6"/>
        <v>-3740346</v>
      </c>
      <c r="I62" s="67">
        <f t="shared" si="6"/>
        <v>-5323978</v>
      </c>
      <c r="J62" s="67">
        <f t="shared" si="6"/>
        <v>48206636</v>
      </c>
      <c r="K62" s="67">
        <f t="shared" si="6"/>
        <v>-104016</v>
      </c>
      <c r="L62" s="67">
        <f t="shared" si="6"/>
        <v>4077046</v>
      </c>
      <c r="M62" s="67">
        <f t="shared" si="6"/>
        <v>12794673</v>
      </c>
      <c r="N62" s="67">
        <f t="shared" si="6"/>
        <v>16767703</v>
      </c>
      <c r="O62" s="67">
        <f t="shared" si="6"/>
        <v>6771383</v>
      </c>
      <c r="P62" s="67">
        <f t="shared" si="6"/>
        <v>6296813</v>
      </c>
      <c r="Q62" s="67">
        <f t="shared" si="6"/>
        <v>19301293</v>
      </c>
      <c r="R62" s="67">
        <f t="shared" si="6"/>
        <v>32369489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97343828</v>
      </c>
      <c r="X62" s="67">
        <f t="shared" si="6"/>
        <v>95188580</v>
      </c>
      <c r="Y62" s="67">
        <f t="shared" si="6"/>
        <v>2155248</v>
      </c>
      <c r="Z62" s="68">
        <f>+IF(X62&lt;&gt;0,+(Y62/X62)*100,0)</f>
        <v>2.2641875737614741</v>
      </c>
      <c r="AA62" s="65">
        <f>SUM(AA59:AA61)</f>
        <v>53288073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114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22034456</v>
      </c>
      <c r="D6" s="20">
        <v>0</v>
      </c>
      <c r="E6" s="21">
        <v>25112200</v>
      </c>
      <c r="F6" s="22">
        <v>25330300</v>
      </c>
      <c r="G6" s="22">
        <v>1950774</v>
      </c>
      <c r="H6" s="22">
        <v>2359514</v>
      </c>
      <c r="I6" s="22">
        <v>2321100</v>
      </c>
      <c r="J6" s="22">
        <v>6631388</v>
      </c>
      <c r="K6" s="22">
        <v>1786427</v>
      </c>
      <c r="L6" s="22">
        <v>2078273</v>
      </c>
      <c r="M6" s="22">
        <v>1965235</v>
      </c>
      <c r="N6" s="22">
        <v>5829935</v>
      </c>
      <c r="O6" s="22">
        <v>2932373</v>
      </c>
      <c r="P6" s="22">
        <v>0</v>
      </c>
      <c r="Q6" s="22">
        <v>1988622</v>
      </c>
      <c r="R6" s="22">
        <v>4920995</v>
      </c>
      <c r="S6" s="22">
        <v>0</v>
      </c>
      <c r="T6" s="22">
        <v>0</v>
      </c>
      <c r="U6" s="22">
        <v>0</v>
      </c>
      <c r="V6" s="22">
        <v>0</v>
      </c>
      <c r="W6" s="22">
        <v>17382318</v>
      </c>
      <c r="X6" s="22">
        <v>18997695</v>
      </c>
      <c r="Y6" s="22">
        <v>-1615377</v>
      </c>
      <c r="Z6" s="23">
        <v>-8.5030157605962184</v>
      </c>
      <c r="AA6" s="20">
        <v>25330300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104262</v>
      </c>
      <c r="D13" s="20">
        <v>0</v>
      </c>
      <c r="E13" s="21">
        <v>101200</v>
      </c>
      <c r="F13" s="22">
        <v>141200</v>
      </c>
      <c r="G13" s="22">
        <v>7244</v>
      </c>
      <c r="H13" s="22">
        <v>7981</v>
      </c>
      <c r="I13" s="22">
        <v>9004</v>
      </c>
      <c r="J13" s="22">
        <v>24229</v>
      </c>
      <c r="K13" s="22">
        <v>9900</v>
      </c>
      <c r="L13" s="22">
        <v>10764</v>
      </c>
      <c r="M13" s="22">
        <v>10186</v>
      </c>
      <c r="N13" s="22">
        <v>30850</v>
      </c>
      <c r="O13" s="22">
        <v>13860</v>
      </c>
      <c r="P13" s="22">
        <v>0</v>
      </c>
      <c r="Q13" s="22">
        <v>22166</v>
      </c>
      <c r="R13" s="22">
        <v>36026</v>
      </c>
      <c r="S13" s="22">
        <v>0</v>
      </c>
      <c r="T13" s="22">
        <v>0</v>
      </c>
      <c r="U13" s="22">
        <v>0</v>
      </c>
      <c r="V13" s="22">
        <v>0</v>
      </c>
      <c r="W13" s="22">
        <v>91105</v>
      </c>
      <c r="X13" s="22">
        <v>105903</v>
      </c>
      <c r="Y13" s="22">
        <v>-14798</v>
      </c>
      <c r="Z13" s="23">
        <v>-13.973164121885121</v>
      </c>
      <c r="AA13" s="20">
        <v>141200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110283</v>
      </c>
      <c r="D28" s="20">
        <v>0</v>
      </c>
      <c r="E28" s="21">
        <v>2361400</v>
      </c>
      <c r="F28" s="22">
        <v>2361400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1771056</v>
      </c>
      <c r="Y28" s="22">
        <v>-1771056</v>
      </c>
      <c r="Z28" s="23">
        <v>-100</v>
      </c>
      <c r="AA28" s="20">
        <v>2361400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38592</v>
      </c>
      <c r="D31" s="20">
        <v>0</v>
      </c>
      <c r="E31" s="21">
        <v>128500</v>
      </c>
      <c r="F31" s="22">
        <v>128500</v>
      </c>
      <c r="G31" s="22">
        <v>10764</v>
      </c>
      <c r="H31" s="22">
        <v>10764</v>
      </c>
      <c r="I31" s="22">
        <v>10764</v>
      </c>
      <c r="J31" s="22">
        <v>32292</v>
      </c>
      <c r="K31" s="22">
        <v>10764</v>
      </c>
      <c r="L31" s="22">
        <v>10764</v>
      </c>
      <c r="M31" s="22">
        <v>10764</v>
      </c>
      <c r="N31" s="22">
        <v>32292</v>
      </c>
      <c r="O31" s="22">
        <v>9634</v>
      </c>
      <c r="P31" s="22">
        <v>0</v>
      </c>
      <c r="Q31" s="22">
        <v>10764</v>
      </c>
      <c r="R31" s="22">
        <v>20398</v>
      </c>
      <c r="S31" s="22">
        <v>0</v>
      </c>
      <c r="T31" s="22">
        <v>0</v>
      </c>
      <c r="U31" s="22">
        <v>0</v>
      </c>
      <c r="V31" s="22">
        <v>0</v>
      </c>
      <c r="W31" s="22">
        <v>84982</v>
      </c>
      <c r="X31" s="22">
        <v>96372</v>
      </c>
      <c r="Y31" s="22">
        <v>-11390</v>
      </c>
      <c r="Z31" s="23">
        <v>-11.818785539368282</v>
      </c>
      <c r="AA31" s="20">
        <v>128500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22287593</v>
      </c>
      <c r="D35" s="29">
        <f t="shared" ref="D35:Y35" si="0">SUM(D6:D34)</f>
        <v>0</v>
      </c>
      <c r="E35" s="30">
        <f t="shared" si="0"/>
        <v>27703300</v>
      </c>
      <c r="F35" s="31">
        <f t="shared" si="0"/>
        <v>27961400</v>
      </c>
      <c r="G35" s="31">
        <f t="shared" si="0"/>
        <v>1968782</v>
      </c>
      <c r="H35" s="31">
        <f t="shared" si="0"/>
        <v>2378259</v>
      </c>
      <c r="I35" s="31">
        <f t="shared" si="0"/>
        <v>2340868</v>
      </c>
      <c r="J35" s="31">
        <f t="shared" si="0"/>
        <v>6687909</v>
      </c>
      <c r="K35" s="31">
        <f t="shared" si="0"/>
        <v>1807091</v>
      </c>
      <c r="L35" s="31">
        <f t="shared" si="0"/>
        <v>2099801</v>
      </c>
      <c r="M35" s="31">
        <f t="shared" si="0"/>
        <v>1986185</v>
      </c>
      <c r="N35" s="31">
        <f t="shared" si="0"/>
        <v>5893077</v>
      </c>
      <c r="O35" s="31">
        <f t="shared" si="0"/>
        <v>2955867</v>
      </c>
      <c r="P35" s="31">
        <f t="shared" si="0"/>
        <v>0</v>
      </c>
      <c r="Q35" s="31">
        <f t="shared" si="0"/>
        <v>2021552</v>
      </c>
      <c r="R35" s="31">
        <f t="shared" si="0"/>
        <v>4977419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17558405</v>
      </c>
      <c r="X35" s="31">
        <f t="shared" si="0"/>
        <v>20971026</v>
      </c>
      <c r="Y35" s="31">
        <f t="shared" si="0"/>
        <v>-3412621</v>
      </c>
      <c r="Z35" s="32">
        <f>+IF(X35&lt;&gt;0,+(Y35/X35)*100,0)</f>
        <v>-16.273028320121295</v>
      </c>
      <c r="AA35" s="29">
        <f>SUM(AA6:AA34)</f>
        <v>27961400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466753</v>
      </c>
      <c r="D37" s="20">
        <v>0</v>
      </c>
      <c r="E37" s="21">
        <v>671200</v>
      </c>
      <c r="F37" s="22">
        <v>664100</v>
      </c>
      <c r="G37" s="22">
        <v>20146</v>
      </c>
      <c r="H37" s="22">
        <v>20409</v>
      </c>
      <c r="I37" s="22">
        <v>18698</v>
      </c>
      <c r="J37" s="22">
        <v>59253</v>
      </c>
      <c r="K37" s="22">
        <v>18698</v>
      </c>
      <c r="L37" s="22">
        <v>42382</v>
      </c>
      <c r="M37" s="22">
        <v>21458</v>
      </c>
      <c r="N37" s="22">
        <v>82538</v>
      </c>
      <c r="O37" s="22">
        <v>20225</v>
      </c>
      <c r="P37" s="22">
        <v>0</v>
      </c>
      <c r="Q37" s="22">
        <v>47797</v>
      </c>
      <c r="R37" s="22">
        <v>68022</v>
      </c>
      <c r="S37" s="22">
        <v>0</v>
      </c>
      <c r="T37" s="22">
        <v>0</v>
      </c>
      <c r="U37" s="22">
        <v>0</v>
      </c>
      <c r="V37" s="22">
        <v>0</v>
      </c>
      <c r="W37" s="22">
        <v>209813</v>
      </c>
      <c r="X37" s="22">
        <v>498078</v>
      </c>
      <c r="Y37" s="22">
        <v>-288265</v>
      </c>
      <c r="Z37" s="23">
        <v>-57.875473319439926</v>
      </c>
      <c r="AA37" s="20">
        <v>664100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14818560</v>
      </c>
      <c r="D39" s="20">
        <v>0</v>
      </c>
      <c r="E39" s="21">
        <v>16700000</v>
      </c>
      <c r="F39" s="22">
        <v>16850000</v>
      </c>
      <c r="G39" s="22">
        <v>1910137</v>
      </c>
      <c r="H39" s="22">
        <v>2086489</v>
      </c>
      <c r="I39" s="22">
        <v>1507353</v>
      </c>
      <c r="J39" s="22">
        <v>5503979</v>
      </c>
      <c r="K39" s="22">
        <v>1161489</v>
      </c>
      <c r="L39" s="22">
        <v>1203217</v>
      </c>
      <c r="M39" s="22">
        <v>1227760</v>
      </c>
      <c r="N39" s="22">
        <v>3592466</v>
      </c>
      <c r="O39" s="22">
        <v>1244632</v>
      </c>
      <c r="P39" s="22">
        <v>0</v>
      </c>
      <c r="Q39" s="22">
        <v>0</v>
      </c>
      <c r="R39" s="22">
        <v>1244632</v>
      </c>
      <c r="S39" s="22">
        <v>0</v>
      </c>
      <c r="T39" s="22">
        <v>0</v>
      </c>
      <c r="U39" s="22">
        <v>0</v>
      </c>
      <c r="V39" s="22">
        <v>0</v>
      </c>
      <c r="W39" s="22">
        <v>10341077</v>
      </c>
      <c r="X39" s="22">
        <v>12637503</v>
      </c>
      <c r="Y39" s="22">
        <v>-2296426</v>
      </c>
      <c r="Z39" s="23">
        <v>-18.171516952359973</v>
      </c>
      <c r="AA39" s="20">
        <v>16850000</v>
      </c>
    </row>
    <row r="40" spans="1:27" x14ac:dyDescent="0.25">
      <c r="A40" s="19" t="s">
        <v>66</v>
      </c>
      <c r="B40" s="15" t="s">
        <v>32</v>
      </c>
      <c r="C40" s="20">
        <v>27011</v>
      </c>
      <c r="D40" s="20">
        <v>0</v>
      </c>
      <c r="E40" s="21">
        <v>60000</v>
      </c>
      <c r="F40" s="22">
        <v>79950</v>
      </c>
      <c r="G40" s="22">
        <v>1802</v>
      </c>
      <c r="H40" s="22">
        <v>136</v>
      </c>
      <c r="I40" s="22">
        <v>1880</v>
      </c>
      <c r="J40" s="22">
        <v>3818</v>
      </c>
      <c r="K40" s="22">
        <v>3071</v>
      </c>
      <c r="L40" s="22">
        <v>258</v>
      </c>
      <c r="M40" s="22">
        <v>909</v>
      </c>
      <c r="N40" s="22">
        <v>4238</v>
      </c>
      <c r="O40" s="22">
        <v>623</v>
      </c>
      <c r="P40" s="22">
        <v>0</v>
      </c>
      <c r="Q40" s="22">
        <v>178</v>
      </c>
      <c r="R40" s="22">
        <v>801</v>
      </c>
      <c r="S40" s="22">
        <v>0</v>
      </c>
      <c r="T40" s="22">
        <v>0</v>
      </c>
      <c r="U40" s="22">
        <v>0</v>
      </c>
      <c r="V40" s="22">
        <v>0</v>
      </c>
      <c r="W40" s="22">
        <v>8857</v>
      </c>
      <c r="X40" s="22">
        <v>59967</v>
      </c>
      <c r="Y40" s="22">
        <v>-51110</v>
      </c>
      <c r="Z40" s="23">
        <v>-85.230209948805182</v>
      </c>
      <c r="AA40" s="20">
        <v>79950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817040</v>
      </c>
      <c r="F41" s="22">
        <v>1483049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1112292</v>
      </c>
      <c r="Y41" s="22">
        <v>-1112292</v>
      </c>
      <c r="Z41" s="23">
        <v>-100</v>
      </c>
      <c r="AA41" s="20">
        <v>1483049</v>
      </c>
    </row>
    <row r="42" spans="1:27" x14ac:dyDescent="0.25">
      <c r="A42" s="19" t="s">
        <v>68</v>
      </c>
      <c r="B42" s="15" t="s">
        <v>32</v>
      </c>
      <c r="C42" s="20">
        <v>327173</v>
      </c>
      <c r="D42" s="20">
        <v>0</v>
      </c>
      <c r="E42" s="21">
        <v>669500</v>
      </c>
      <c r="F42" s="22">
        <v>669500</v>
      </c>
      <c r="G42" s="22">
        <v>44283</v>
      </c>
      <c r="H42" s="22">
        <v>55791</v>
      </c>
      <c r="I42" s="22">
        <v>55791</v>
      </c>
      <c r="J42" s="22">
        <v>155865</v>
      </c>
      <c r="K42" s="22">
        <v>55791</v>
      </c>
      <c r="L42" s="22">
        <v>55791</v>
      </c>
      <c r="M42" s="22">
        <v>55791</v>
      </c>
      <c r="N42" s="22">
        <v>167373</v>
      </c>
      <c r="O42" s="22">
        <v>55791</v>
      </c>
      <c r="P42" s="22">
        <v>0</v>
      </c>
      <c r="Q42" s="22">
        <v>58094</v>
      </c>
      <c r="R42" s="22">
        <v>113885</v>
      </c>
      <c r="S42" s="22">
        <v>0</v>
      </c>
      <c r="T42" s="22">
        <v>0</v>
      </c>
      <c r="U42" s="22">
        <v>0</v>
      </c>
      <c r="V42" s="22">
        <v>0</v>
      </c>
      <c r="W42" s="22">
        <v>437123</v>
      </c>
      <c r="X42" s="22">
        <v>502119</v>
      </c>
      <c r="Y42" s="22">
        <v>-64996</v>
      </c>
      <c r="Z42" s="23">
        <v>-12.944341879116305</v>
      </c>
      <c r="AA42" s="20">
        <v>669500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307763</v>
      </c>
      <c r="D44" s="20">
        <v>0</v>
      </c>
      <c r="E44" s="21">
        <v>1100000</v>
      </c>
      <c r="F44" s="22">
        <v>860000</v>
      </c>
      <c r="G44" s="22">
        <v>350</v>
      </c>
      <c r="H44" s="22">
        <v>11275</v>
      </c>
      <c r="I44" s="22">
        <v>18765</v>
      </c>
      <c r="J44" s="22">
        <v>30390</v>
      </c>
      <c r="K44" s="22">
        <v>4405</v>
      </c>
      <c r="L44" s="22">
        <v>1524</v>
      </c>
      <c r="M44" s="22">
        <v>43974</v>
      </c>
      <c r="N44" s="22">
        <v>49903</v>
      </c>
      <c r="O44" s="22">
        <v>5589</v>
      </c>
      <c r="P44" s="22">
        <v>0</v>
      </c>
      <c r="Q44" s="22">
        <v>10926</v>
      </c>
      <c r="R44" s="22">
        <v>16515</v>
      </c>
      <c r="S44" s="22">
        <v>0</v>
      </c>
      <c r="T44" s="22">
        <v>0</v>
      </c>
      <c r="U44" s="22">
        <v>0</v>
      </c>
      <c r="V44" s="22">
        <v>0</v>
      </c>
      <c r="W44" s="22">
        <v>96808</v>
      </c>
      <c r="X44" s="22">
        <v>645003</v>
      </c>
      <c r="Y44" s="22">
        <v>-548195</v>
      </c>
      <c r="Z44" s="23">
        <v>-84.99107756087956</v>
      </c>
      <c r="AA44" s="20">
        <v>860000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137625</v>
      </c>
      <c r="D46" s="20">
        <v>0</v>
      </c>
      <c r="E46" s="21">
        <v>0</v>
      </c>
      <c r="F46" s="22">
        <v>226087</v>
      </c>
      <c r="G46" s="22">
        <v>100552</v>
      </c>
      <c r="H46" s="22">
        <v>25496</v>
      </c>
      <c r="I46" s="22">
        <v>0</v>
      </c>
      <c r="J46" s="22">
        <v>126048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126048</v>
      </c>
      <c r="X46" s="22">
        <v>169569</v>
      </c>
      <c r="Y46" s="22">
        <v>-43521</v>
      </c>
      <c r="Z46" s="23">
        <v>-25.665658227624156</v>
      </c>
      <c r="AA46" s="20">
        <v>226087</v>
      </c>
    </row>
    <row r="47" spans="1:27" x14ac:dyDescent="0.25">
      <c r="A47" s="19" t="s">
        <v>73</v>
      </c>
      <c r="B47" s="15" t="s">
        <v>32</v>
      </c>
      <c r="C47" s="20">
        <v>226106</v>
      </c>
      <c r="D47" s="20">
        <v>0</v>
      </c>
      <c r="E47" s="21">
        <v>662600</v>
      </c>
      <c r="F47" s="22">
        <v>665200</v>
      </c>
      <c r="G47" s="22">
        <v>24750</v>
      </c>
      <c r="H47" s="22">
        <v>33457</v>
      </c>
      <c r="I47" s="22">
        <v>32293</v>
      </c>
      <c r="J47" s="22">
        <v>90500</v>
      </c>
      <c r="K47" s="22">
        <v>32260</v>
      </c>
      <c r="L47" s="22">
        <v>31871</v>
      </c>
      <c r="M47" s="22">
        <v>41794</v>
      </c>
      <c r="N47" s="22">
        <v>105925</v>
      </c>
      <c r="O47" s="22">
        <v>39851</v>
      </c>
      <c r="P47" s="22">
        <v>0</v>
      </c>
      <c r="Q47" s="22">
        <v>23620</v>
      </c>
      <c r="R47" s="22">
        <v>63471</v>
      </c>
      <c r="S47" s="22">
        <v>0</v>
      </c>
      <c r="T47" s="22">
        <v>0</v>
      </c>
      <c r="U47" s="22">
        <v>0</v>
      </c>
      <c r="V47" s="22">
        <v>0</v>
      </c>
      <c r="W47" s="22">
        <v>259896</v>
      </c>
      <c r="X47" s="22">
        <v>498897</v>
      </c>
      <c r="Y47" s="22">
        <v>-239001</v>
      </c>
      <c r="Z47" s="23">
        <v>-47.905880372100853</v>
      </c>
      <c r="AA47" s="20">
        <v>665200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16310991</v>
      </c>
      <c r="D50" s="29">
        <f t="shared" ref="D50:Y50" si="1">SUM(D37:D49)</f>
        <v>0</v>
      </c>
      <c r="E50" s="30">
        <f t="shared" si="1"/>
        <v>20680340</v>
      </c>
      <c r="F50" s="31">
        <f t="shared" si="1"/>
        <v>21497886</v>
      </c>
      <c r="G50" s="31">
        <f t="shared" si="1"/>
        <v>2102020</v>
      </c>
      <c r="H50" s="31">
        <f t="shared" si="1"/>
        <v>2233053</v>
      </c>
      <c r="I50" s="31">
        <f t="shared" si="1"/>
        <v>1634780</v>
      </c>
      <c r="J50" s="31">
        <f t="shared" si="1"/>
        <v>5969853</v>
      </c>
      <c r="K50" s="31">
        <f t="shared" si="1"/>
        <v>1275714</v>
      </c>
      <c r="L50" s="31">
        <f t="shared" si="1"/>
        <v>1335043</v>
      </c>
      <c r="M50" s="31">
        <f t="shared" si="1"/>
        <v>1391686</v>
      </c>
      <c r="N50" s="31">
        <f t="shared" si="1"/>
        <v>4002443</v>
      </c>
      <c r="O50" s="31">
        <f t="shared" si="1"/>
        <v>1366711</v>
      </c>
      <c r="P50" s="31">
        <f t="shared" si="1"/>
        <v>0</v>
      </c>
      <c r="Q50" s="31">
        <f t="shared" si="1"/>
        <v>140615</v>
      </c>
      <c r="R50" s="31">
        <f t="shared" si="1"/>
        <v>1507326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11479622</v>
      </c>
      <c r="X50" s="31">
        <f t="shared" si="1"/>
        <v>16123428</v>
      </c>
      <c r="Y50" s="31">
        <f t="shared" si="1"/>
        <v>-4643806</v>
      </c>
      <c r="Z50" s="32">
        <f>+IF(X50&lt;&gt;0,+(Y50/X50)*100,0)</f>
        <v>-28.801604720782702</v>
      </c>
      <c r="AA50" s="29">
        <f>SUM(AA37:AA49)</f>
        <v>21497886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5976602</v>
      </c>
      <c r="D51" s="39">
        <f t="shared" si="2"/>
        <v>0</v>
      </c>
      <c r="E51" s="40">
        <f t="shared" si="2"/>
        <v>7022960</v>
      </c>
      <c r="F51" s="41">
        <f t="shared" si="2"/>
        <v>6463514</v>
      </c>
      <c r="G51" s="41">
        <f t="shared" si="2"/>
        <v>-133238</v>
      </c>
      <c r="H51" s="41">
        <f t="shared" si="2"/>
        <v>145206</v>
      </c>
      <c r="I51" s="41">
        <f t="shared" si="2"/>
        <v>706088</v>
      </c>
      <c r="J51" s="41">
        <f t="shared" si="2"/>
        <v>718056</v>
      </c>
      <c r="K51" s="41">
        <f t="shared" si="2"/>
        <v>531377</v>
      </c>
      <c r="L51" s="41">
        <f t="shared" si="2"/>
        <v>764758</v>
      </c>
      <c r="M51" s="41">
        <f t="shared" si="2"/>
        <v>594499</v>
      </c>
      <c r="N51" s="41">
        <f t="shared" si="2"/>
        <v>1890634</v>
      </c>
      <c r="O51" s="41">
        <f t="shared" si="2"/>
        <v>1589156</v>
      </c>
      <c r="P51" s="41">
        <f t="shared" si="2"/>
        <v>0</v>
      </c>
      <c r="Q51" s="41">
        <f t="shared" si="2"/>
        <v>1880937</v>
      </c>
      <c r="R51" s="41">
        <f t="shared" si="2"/>
        <v>3470093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6078783</v>
      </c>
      <c r="X51" s="41">
        <f t="shared" si="2"/>
        <v>4847598</v>
      </c>
      <c r="Y51" s="41">
        <f t="shared" si="2"/>
        <v>1231185</v>
      </c>
      <c r="Z51" s="42">
        <f>+IF(X51&lt;&gt;0,+(Y51/X51)*100,0)</f>
        <v>25.397836206715162</v>
      </c>
      <c r="AA51" s="39">
        <f>+AA35-AA50</f>
        <v>6463514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5976602</v>
      </c>
      <c r="D54" s="48">
        <f t="shared" si="3"/>
        <v>0</v>
      </c>
      <c r="E54" s="49">
        <f t="shared" si="3"/>
        <v>7022960</v>
      </c>
      <c r="F54" s="50">
        <f t="shared" si="3"/>
        <v>6463514</v>
      </c>
      <c r="G54" s="50">
        <f t="shared" si="3"/>
        <v>-133238</v>
      </c>
      <c r="H54" s="50">
        <f t="shared" si="3"/>
        <v>145206</v>
      </c>
      <c r="I54" s="50">
        <f t="shared" si="3"/>
        <v>706088</v>
      </c>
      <c r="J54" s="50">
        <f t="shared" si="3"/>
        <v>718056</v>
      </c>
      <c r="K54" s="50">
        <f t="shared" si="3"/>
        <v>531377</v>
      </c>
      <c r="L54" s="50">
        <f t="shared" si="3"/>
        <v>764758</v>
      </c>
      <c r="M54" s="50">
        <f t="shared" si="3"/>
        <v>594499</v>
      </c>
      <c r="N54" s="50">
        <f t="shared" si="3"/>
        <v>1890634</v>
      </c>
      <c r="O54" s="50">
        <f t="shared" si="3"/>
        <v>1589156</v>
      </c>
      <c r="P54" s="50">
        <f t="shared" si="3"/>
        <v>0</v>
      </c>
      <c r="Q54" s="50">
        <f t="shared" si="3"/>
        <v>1880937</v>
      </c>
      <c r="R54" s="50">
        <f t="shared" si="3"/>
        <v>3470093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6078783</v>
      </c>
      <c r="X54" s="50">
        <f t="shared" si="3"/>
        <v>4847598</v>
      </c>
      <c r="Y54" s="50">
        <f t="shared" si="3"/>
        <v>1231185</v>
      </c>
      <c r="Z54" s="51">
        <f>+IF(X54&lt;&gt;0,+(Y54/X54)*100,0)</f>
        <v>25.397836206715162</v>
      </c>
      <c r="AA54" s="48">
        <f>SUM(AA51:AA53)</f>
        <v>6463514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5976602</v>
      </c>
      <c r="D56" s="54">
        <f>+D54-D55</f>
        <v>0</v>
      </c>
      <c r="E56" s="55">
        <f t="shared" si="4"/>
        <v>7022960</v>
      </c>
      <c r="F56" s="56">
        <f t="shared" si="4"/>
        <v>6463514</v>
      </c>
      <c r="G56" s="56">
        <f t="shared" si="4"/>
        <v>-133238</v>
      </c>
      <c r="H56" s="56">
        <f t="shared" si="4"/>
        <v>145206</v>
      </c>
      <c r="I56" s="56">
        <f t="shared" si="4"/>
        <v>706088</v>
      </c>
      <c r="J56" s="56">
        <f t="shared" si="4"/>
        <v>718056</v>
      </c>
      <c r="K56" s="56">
        <f t="shared" si="4"/>
        <v>531377</v>
      </c>
      <c r="L56" s="56">
        <f t="shared" si="4"/>
        <v>764758</v>
      </c>
      <c r="M56" s="56">
        <f t="shared" si="4"/>
        <v>594499</v>
      </c>
      <c r="N56" s="56">
        <f t="shared" si="4"/>
        <v>1890634</v>
      </c>
      <c r="O56" s="56">
        <f t="shared" si="4"/>
        <v>1589156</v>
      </c>
      <c r="P56" s="56">
        <f t="shared" si="4"/>
        <v>0</v>
      </c>
      <c r="Q56" s="56">
        <f t="shared" si="4"/>
        <v>1880937</v>
      </c>
      <c r="R56" s="56">
        <f t="shared" si="4"/>
        <v>3470093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6078783</v>
      </c>
      <c r="X56" s="56">
        <f t="shared" si="4"/>
        <v>4847598</v>
      </c>
      <c r="Y56" s="56">
        <f t="shared" si="4"/>
        <v>1231185</v>
      </c>
      <c r="Z56" s="57">
        <f>+IF(X56&lt;&gt;0,+(Y56/X56)*100,0)</f>
        <v>25.397836206715162</v>
      </c>
      <c r="AA56" s="54">
        <f>+AA54-AA55</f>
        <v>6463514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5976602</v>
      </c>
      <c r="D59" s="48">
        <f>SUM(D56:D58)</f>
        <v>0</v>
      </c>
      <c r="E59" s="49">
        <f t="shared" si="5"/>
        <v>7022960</v>
      </c>
      <c r="F59" s="50">
        <f t="shared" si="5"/>
        <v>6463514</v>
      </c>
      <c r="G59" s="50">
        <f t="shared" si="5"/>
        <v>-133238</v>
      </c>
      <c r="H59" s="50">
        <f t="shared" si="5"/>
        <v>145206</v>
      </c>
      <c r="I59" s="50">
        <f t="shared" si="5"/>
        <v>706088</v>
      </c>
      <c r="J59" s="50">
        <f t="shared" si="5"/>
        <v>718056</v>
      </c>
      <c r="K59" s="50">
        <f t="shared" si="5"/>
        <v>531377</v>
      </c>
      <c r="L59" s="50">
        <f t="shared" si="5"/>
        <v>764758</v>
      </c>
      <c r="M59" s="50">
        <f t="shared" si="5"/>
        <v>594499</v>
      </c>
      <c r="N59" s="50">
        <f t="shared" si="5"/>
        <v>1890634</v>
      </c>
      <c r="O59" s="50">
        <f t="shared" si="5"/>
        <v>1589156</v>
      </c>
      <c r="P59" s="50">
        <f t="shared" si="5"/>
        <v>0</v>
      </c>
      <c r="Q59" s="50">
        <f t="shared" si="5"/>
        <v>1880937</v>
      </c>
      <c r="R59" s="50">
        <f t="shared" si="5"/>
        <v>3470093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6078783</v>
      </c>
      <c r="X59" s="50">
        <f t="shared" si="5"/>
        <v>4847598</v>
      </c>
      <c r="Y59" s="50">
        <f t="shared" si="5"/>
        <v>1231185</v>
      </c>
      <c r="Z59" s="51">
        <f>+IF(X59&lt;&gt;0,+(Y59/X59)*100,0)</f>
        <v>25.397836206715162</v>
      </c>
      <c r="AA59" s="48">
        <f>SUM(AA56:AA58)</f>
        <v>6463514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5976602</v>
      </c>
      <c r="D62" s="65">
        <f>SUM(D59:D61)</f>
        <v>0</v>
      </c>
      <c r="E62" s="66">
        <f t="shared" si="6"/>
        <v>7022960</v>
      </c>
      <c r="F62" s="67">
        <f t="shared" si="6"/>
        <v>6463514</v>
      </c>
      <c r="G62" s="67">
        <f t="shared" si="6"/>
        <v>-133238</v>
      </c>
      <c r="H62" s="67">
        <f t="shared" si="6"/>
        <v>145206</v>
      </c>
      <c r="I62" s="67">
        <f t="shared" si="6"/>
        <v>706088</v>
      </c>
      <c r="J62" s="67">
        <f t="shared" si="6"/>
        <v>718056</v>
      </c>
      <c r="K62" s="67">
        <f t="shared" si="6"/>
        <v>531377</v>
      </c>
      <c r="L62" s="67">
        <f t="shared" si="6"/>
        <v>764758</v>
      </c>
      <c r="M62" s="67">
        <f t="shared" si="6"/>
        <v>594499</v>
      </c>
      <c r="N62" s="67">
        <f t="shared" si="6"/>
        <v>1890634</v>
      </c>
      <c r="O62" s="67">
        <f t="shared" si="6"/>
        <v>1589156</v>
      </c>
      <c r="P62" s="67">
        <f t="shared" si="6"/>
        <v>0</v>
      </c>
      <c r="Q62" s="67">
        <f t="shared" si="6"/>
        <v>1880937</v>
      </c>
      <c r="R62" s="67">
        <f t="shared" si="6"/>
        <v>3470093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6078783</v>
      </c>
      <c r="X62" s="67">
        <f t="shared" si="6"/>
        <v>4847598</v>
      </c>
      <c r="Y62" s="67">
        <f t="shared" si="6"/>
        <v>1231185</v>
      </c>
      <c r="Z62" s="68">
        <f>+IF(X62&lt;&gt;0,+(Y62/X62)*100,0)</f>
        <v>25.397836206715162</v>
      </c>
      <c r="AA62" s="65">
        <f>SUM(AA59:AA61)</f>
        <v>6463514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115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17013264</v>
      </c>
      <c r="D6" s="20">
        <v>0</v>
      </c>
      <c r="E6" s="21">
        <v>22803107</v>
      </c>
      <c r="F6" s="22">
        <v>22685842</v>
      </c>
      <c r="G6" s="22">
        <v>1923912</v>
      </c>
      <c r="H6" s="22">
        <v>0</v>
      </c>
      <c r="I6" s="22">
        <v>1632283</v>
      </c>
      <c r="J6" s="22">
        <v>3556195</v>
      </c>
      <c r="K6" s="22">
        <v>1633227</v>
      </c>
      <c r="L6" s="22">
        <v>1672406</v>
      </c>
      <c r="M6" s="22">
        <v>1336199</v>
      </c>
      <c r="N6" s="22">
        <v>4641832</v>
      </c>
      <c r="O6" s="22">
        <v>1879357</v>
      </c>
      <c r="P6" s="22">
        <v>1697836</v>
      </c>
      <c r="Q6" s="22">
        <v>1695171</v>
      </c>
      <c r="R6" s="22">
        <v>5272364</v>
      </c>
      <c r="S6" s="22">
        <v>0</v>
      </c>
      <c r="T6" s="22">
        <v>0</v>
      </c>
      <c r="U6" s="22">
        <v>0</v>
      </c>
      <c r="V6" s="22">
        <v>0</v>
      </c>
      <c r="W6" s="22">
        <v>13470391</v>
      </c>
      <c r="X6" s="22">
        <v>16949052</v>
      </c>
      <c r="Y6" s="22">
        <v>-3478661</v>
      </c>
      <c r="Z6" s="23">
        <v>-20.524221649682826</v>
      </c>
      <c r="AA6" s="20">
        <v>22685842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118639</v>
      </c>
      <c r="D13" s="20">
        <v>0</v>
      </c>
      <c r="E13" s="21">
        <v>131228</v>
      </c>
      <c r="F13" s="22">
        <v>131228</v>
      </c>
      <c r="G13" s="22">
        <v>6686</v>
      </c>
      <c r="H13" s="22">
        <v>0</v>
      </c>
      <c r="I13" s="22">
        <v>20253</v>
      </c>
      <c r="J13" s="22">
        <v>26939</v>
      </c>
      <c r="K13" s="22">
        <v>20527</v>
      </c>
      <c r="L13" s="22">
        <v>20521</v>
      </c>
      <c r="M13" s="22">
        <v>6059</v>
      </c>
      <c r="N13" s="22">
        <v>47107</v>
      </c>
      <c r="O13" s="22">
        <v>5909</v>
      </c>
      <c r="P13" s="22">
        <v>7467</v>
      </c>
      <c r="Q13" s="22">
        <v>7594</v>
      </c>
      <c r="R13" s="22">
        <v>20970</v>
      </c>
      <c r="S13" s="22">
        <v>0</v>
      </c>
      <c r="T13" s="22">
        <v>0</v>
      </c>
      <c r="U13" s="22">
        <v>0</v>
      </c>
      <c r="V13" s="22">
        <v>0</v>
      </c>
      <c r="W13" s="22">
        <v>95016</v>
      </c>
      <c r="X13" s="22">
        <v>95778</v>
      </c>
      <c r="Y13" s="22">
        <v>-762</v>
      </c>
      <c r="Z13" s="23">
        <v>-0.79558980141577407</v>
      </c>
      <c r="AA13" s="20">
        <v>131228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3796458</v>
      </c>
      <c r="D31" s="20">
        <v>0</v>
      </c>
      <c r="E31" s="21">
        <v>4175330</v>
      </c>
      <c r="F31" s="22">
        <v>4175330</v>
      </c>
      <c r="G31" s="22">
        <v>2003602</v>
      </c>
      <c r="H31" s="22">
        <v>0</v>
      </c>
      <c r="I31" s="22">
        <v>402047</v>
      </c>
      <c r="J31" s="22">
        <v>2405649</v>
      </c>
      <c r="K31" s="22">
        <v>-162287</v>
      </c>
      <c r="L31" s="22">
        <v>403494</v>
      </c>
      <c r="M31" s="22">
        <v>433246</v>
      </c>
      <c r="N31" s="22">
        <v>674453</v>
      </c>
      <c r="O31" s="22">
        <v>432024</v>
      </c>
      <c r="P31" s="22">
        <v>388778</v>
      </c>
      <c r="Q31" s="22">
        <v>-47726</v>
      </c>
      <c r="R31" s="22">
        <v>773076</v>
      </c>
      <c r="S31" s="22">
        <v>0</v>
      </c>
      <c r="T31" s="22">
        <v>0</v>
      </c>
      <c r="U31" s="22">
        <v>0</v>
      </c>
      <c r="V31" s="22">
        <v>0</v>
      </c>
      <c r="W31" s="22">
        <v>3853178</v>
      </c>
      <c r="X31" s="22">
        <v>3225791</v>
      </c>
      <c r="Y31" s="22">
        <v>627387</v>
      </c>
      <c r="Z31" s="23">
        <v>19.449090161141871</v>
      </c>
      <c r="AA31" s="20">
        <v>4175330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20928361</v>
      </c>
      <c r="D35" s="29">
        <f t="shared" ref="D35:Y35" si="0">SUM(D6:D34)</f>
        <v>0</v>
      </c>
      <c r="E35" s="30">
        <f t="shared" si="0"/>
        <v>27109665</v>
      </c>
      <c r="F35" s="31">
        <f t="shared" si="0"/>
        <v>26992400</v>
      </c>
      <c r="G35" s="31">
        <f t="shared" si="0"/>
        <v>3934200</v>
      </c>
      <c r="H35" s="31">
        <f t="shared" si="0"/>
        <v>0</v>
      </c>
      <c r="I35" s="31">
        <f t="shared" si="0"/>
        <v>2054583</v>
      </c>
      <c r="J35" s="31">
        <f t="shared" si="0"/>
        <v>5988783</v>
      </c>
      <c r="K35" s="31">
        <f t="shared" si="0"/>
        <v>1491467</v>
      </c>
      <c r="L35" s="31">
        <f t="shared" si="0"/>
        <v>2096421</v>
      </c>
      <c r="M35" s="31">
        <f t="shared" si="0"/>
        <v>1775504</v>
      </c>
      <c r="N35" s="31">
        <f t="shared" si="0"/>
        <v>5363392</v>
      </c>
      <c r="O35" s="31">
        <f t="shared" si="0"/>
        <v>2317290</v>
      </c>
      <c r="P35" s="31">
        <f t="shared" si="0"/>
        <v>2094081</v>
      </c>
      <c r="Q35" s="31">
        <f t="shared" si="0"/>
        <v>1655039</v>
      </c>
      <c r="R35" s="31">
        <f t="shared" si="0"/>
        <v>6066410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17418585</v>
      </c>
      <c r="X35" s="31">
        <f t="shared" si="0"/>
        <v>20270621</v>
      </c>
      <c r="Y35" s="31">
        <f t="shared" si="0"/>
        <v>-2852036</v>
      </c>
      <c r="Z35" s="32">
        <f>+IF(X35&lt;&gt;0,+(Y35/X35)*100,0)</f>
        <v>-14.069800821592985</v>
      </c>
      <c r="AA35" s="29">
        <f>SUM(AA6:AA34)</f>
        <v>26992400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1270387</v>
      </c>
      <c r="D37" s="20">
        <v>0</v>
      </c>
      <c r="E37" s="21">
        <v>1442310</v>
      </c>
      <c r="F37" s="22">
        <v>1706409</v>
      </c>
      <c r="G37" s="22">
        <v>90025</v>
      </c>
      <c r="H37" s="22">
        <v>0</v>
      </c>
      <c r="I37" s="22">
        <v>85940</v>
      </c>
      <c r="J37" s="22">
        <v>175965</v>
      </c>
      <c r="K37" s="22">
        <v>115396</v>
      </c>
      <c r="L37" s="22">
        <v>122710</v>
      </c>
      <c r="M37" s="22">
        <v>123148</v>
      </c>
      <c r="N37" s="22">
        <v>361254</v>
      </c>
      <c r="O37" s="22">
        <v>149652</v>
      </c>
      <c r="P37" s="22">
        <v>134172</v>
      </c>
      <c r="Q37" s="22">
        <v>127330</v>
      </c>
      <c r="R37" s="22">
        <v>411154</v>
      </c>
      <c r="S37" s="22">
        <v>0</v>
      </c>
      <c r="T37" s="22">
        <v>0</v>
      </c>
      <c r="U37" s="22">
        <v>0</v>
      </c>
      <c r="V37" s="22">
        <v>0</v>
      </c>
      <c r="W37" s="22">
        <v>948373</v>
      </c>
      <c r="X37" s="22">
        <v>1145962</v>
      </c>
      <c r="Y37" s="22">
        <v>-197589</v>
      </c>
      <c r="Z37" s="23">
        <v>-17.24219476736576</v>
      </c>
      <c r="AA37" s="20">
        <v>1706409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20106552</v>
      </c>
      <c r="D39" s="20">
        <v>0</v>
      </c>
      <c r="E39" s="21">
        <v>23321540</v>
      </c>
      <c r="F39" s="22">
        <v>25000000</v>
      </c>
      <c r="G39" s="22">
        <v>2542302</v>
      </c>
      <c r="H39" s="22">
        <v>0</v>
      </c>
      <c r="I39" s="22">
        <v>2064171</v>
      </c>
      <c r="J39" s="22">
        <v>4606473</v>
      </c>
      <c r="K39" s="22">
        <v>1669681</v>
      </c>
      <c r="L39" s="22">
        <v>1765850</v>
      </c>
      <c r="M39" s="22">
        <v>1734857</v>
      </c>
      <c r="N39" s="22">
        <v>5170388</v>
      </c>
      <c r="O39" s="22">
        <v>1897783</v>
      </c>
      <c r="P39" s="22">
        <v>627205</v>
      </c>
      <c r="Q39" s="22">
        <v>1717093</v>
      </c>
      <c r="R39" s="22">
        <v>4242081</v>
      </c>
      <c r="S39" s="22">
        <v>0</v>
      </c>
      <c r="T39" s="22">
        <v>0</v>
      </c>
      <c r="U39" s="22">
        <v>0</v>
      </c>
      <c r="V39" s="22">
        <v>0</v>
      </c>
      <c r="W39" s="22">
        <v>14018942</v>
      </c>
      <c r="X39" s="22">
        <v>18600639</v>
      </c>
      <c r="Y39" s="22">
        <v>-4581697</v>
      </c>
      <c r="Z39" s="23">
        <v>-24.631933343795339</v>
      </c>
      <c r="AA39" s="20">
        <v>25000000</v>
      </c>
    </row>
    <row r="40" spans="1:27" x14ac:dyDescent="0.25">
      <c r="A40" s="19" t="s">
        <v>66</v>
      </c>
      <c r="B40" s="15" t="s">
        <v>32</v>
      </c>
      <c r="C40" s="20">
        <v>34075</v>
      </c>
      <c r="D40" s="20">
        <v>0</v>
      </c>
      <c r="E40" s="21">
        <v>64200</v>
      </c>
      <c r="F40" s="22">
        <v>64200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64200</v>
      </c>
    </row>
    <row r="41" spans="1:27" x14ac:dyDescent="0.25">
      <c r="A41" s="19" t="s">
        <v>67</v>
      </c>
      <c r="B41" s="15" t="s">
        <v>32</v>
      </c>
      <c r="C41" s="20">
        <v>-188250</v>
      </c>
      <c r="D41" s="20">
        <v>0</v>
      </c>
      <c r="E41" s="21">
        <v>1596601</v>
      </c>
      <c r="F41" s="22">
        <v>1074248</v>
      </c>
      <c r="G41" s="22">
        <v>139300</v>
      </c>
      <c r="H41" s="22">
        <v>0</v>
      </c>
      <c r="I41" s="22">
        <v>139300</v>
      </c>
      <c r="J41" s="22">
        <v>278600</v>
      </c>
      <c r="K41" s="22">
        <v>139300</v>
      </c>
      <c r="L41" s="22">
        <v>139300</v>
      </c>
      <c r="M41" s="22">
        <v>139300</v>
      </c>
      <c r="N41" s="22">
        <v>417900</v>
      </c>
      <c r="O41" s="22">
        <v>139300</v>
      </c>
      <c r="P41" s="22">
        <v>139300</v>
      </c>
      <c r="Q41" s="22">
        <v>139300</v>
      </c>
      <c r="R41" s="22">
        <v>417900</v>
      </c>
      <c r="S41" s="22">
        <v>0</v>
      </c>
      <c r="T41" s="22">
        <v>0</v>
      </c>
      <c r="U41" s="22">
        <v>0</v>
      </c>
      <c r="V41" s="22">
        <v>0</v>
      </c>
      <c r="W41" s="22">
        <v>1114400</v>
      </c>
      <c r="X41" s="22">
        <v>805689</v>
      </c>
      <c r="Y41" s="22">
        <v>308711</v>
      </c>
      <c r="Z41" s="23">
        <v>38.316397518149067</v>
      </c>
      <c r="AA41" s="20">
        <v>1074248</v>
      </c>
    </row>
    <row r="42" spans="1:27" x14ac:dyDescent="0.25">
      <c r="A42" s="19" t="s">
        <v>68</v>
      </c>
      <c r="B42" s="15" t="s">
        <v>32</v>
      </c>
      <c r="C42" s="20">
        <v>527316</v>
      </c>
      <c r="D42" s="20">
        <v>0</v>
      </c>
      <c r="E42" s="21">
        <v>344000</v>
      </c>
      <c r="F42" s="22">
        <v>344000</v>
      </c>
      <c r="G42" s="22">
        <v>28667</v>
      </c>
      <c r="H42" s="22">
        <v>0</v>
      </c>
      <c r="I42" s="22">
        <v>28667</v>
      </c>
      <c r="J42" s="22">
        <v>57334</v>
      </c>
      <c r="K42" s="22">
        <v>28667</v>
      </c>
      <c r="L42" s="22">
        <v>28667</v>
      </c>
      <c r="M42" s="22">
        <v>28667</v>
      </c>
      <c r="N42" s="22">
        <v>86001</v>
      </c>
      <c r="O42" s="22">
        <v>28667</v>
      </c>
      <c r="P42" s="22">
        <v>28667</v>
      </c>
      <c r="Q42" s="22">
        <v>28667</v>
      </c>
      <c r="R42" s="22">
        <v>86001</v>
      </c>
      <c r="S42" s="22">
        <v>0</v>
      </c>
      <c r="T42" s="22">
        <v>0</v>
      </c>
      <c r="U42" s="22">
        <v>0</v>
      </c>
      <c r="V42" s="22">
        <v>0</v>
      </c>
      <c r="W42" s="22">
        <v>229336</v>
      </c>
      <c r="X42" s="22">
        <v>258003</v>
      </c>
      <c r="Y42" s="22">
        <v>-28667</v>
      </c>
      <c r="Z42" s="23">
        <v>-11.111111111111111</v>
      </c>
      <c r="AA42" s="20">
        <v>344000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526321</v>
      </c>
      <c r="D44" s="20">
        <v>0</v>
      </c>
      <c r="E44" s="21">
        <v>673500</v>
      </c>
      <c r="F44" s="22">
        <v>793341</v>
      </c>
      <c r="G44" s="22">
        <v>4912</v>
      </c>
      <c r="H44" s="22">
        <v>0</v>
      </c>
      <c r="I44" s="22">
        <v>78455</v>
      </c>
      <c r="J44" s="22">
        <v>83367</v>
      </c>
      <c r="K44" s="22">
        <v>8266</v>
      </c>
      <c r="L44" s="22">
        <v>10853</v>
      </c>
      <c r="M44" s="22">
        <v>91398</v>
      </c>
      <c r="N44" s="22">
        <v>110517</v>
      </c>
      <c r="O44" s="22">
        <v>7220</v>
      </c>
      <c r="P44" s="22">
        <v>45503</v>
      </c>
      <c r="Q44" s="22">
        <v>27811</v>
      </c>
      <c r="R44" s="22">
        <v>80534</v>
      </c>
      <c r="S44" s="22">
        <v>0</v>
      </c>
      <c r="T44" s="22">
        <v>0</v>
      </c>
      <c r="U44" s="22">
        <v>0</v>
      </c>
      <c r="V44" s="22">
        <v>0</v>
      </c>
      <c r="W44" s="22">
        <v>274418</v>
      </c>
      <c r="X44" s="22">
        <v>538403</v>
      </c>
      <c r="Y44" s="22">
        <v>-263985</v>
      </c>
      <c r="Z44" s="23">
        <v>-49.031116097049981</v>
      </c>
      <c r="AA44" s="20">
        <v>793341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64879</v>
      </c>
      <c r="D46" s="20">
        <v>0</v>
      </c>
      <c r="E46" s="21">
        <v>75000</v>
      </c>
      <c r="F46" s="22">
        <v>1675000</v>
      </c>
      <c r="G46" s="22">
        <v>6353</v>
      </c>
      <c r="H46" s="22">
        <v>0</v>
      </c>
      <c r="I46" s="22">
        <v>6930</v>
      </c>
      <c r="J46" s="22">
        <v>13283</v>
      </c>
      <c r="K46" s="22">
        <v>0</v>
      </c>
      <c r="L46" s="22">
        <v>0</v>
      </c>
      <c r="M46" s="22">
        <v>1513256</v>
      </c>
      <c r="N46" s="22">
        <v>1513256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1526539</v>
      </c>
      <c r="X46" s="22">
        <v>970534</v>
      </c>
      <c r="Y46" s="22">
        <v>556005</v>
      </c>
      <c r="Z46" s="23">
        <v>57.288564851926878</v>
      </c>
      <c r="AA46" s="20">
        <v>1675000</v>
      </c>
    </row>
    <row r="47" spans="1:27" x14ac:dyDescent="0.25">
      <c r="A47" s="19" t="s">
        <v>73</v>
      </c>
      <c r="B47" s="15" t="s">
        <v>32</v>
      </c>
      <c r="C47" s="20">
        <v>652055</v>
      </c>
      <c r="D47" s="20">
        <v>0</v>
      </c>
      <c r="E47" s="21">
        <v>739776</v>
      </c>
      <c r="F47" s="22">
        <v>750576</v>
      </c>
      <c r="G47" s="22">
        <v>200764</v>
      </c>
      <c r="H47" s="22">
        <v>0</v>
      </c>
      <c r="I47" s="22">
        <v>96303</v>
      </c>
      <c r="J47" s="22">
        <v>297067</v>
      </c>
      <c r="K47" s="22">
        <v>41918</v>
      </c>
      <c r="L47" s="22">
        <v>43258</v>
      </c>
      <c r="M47" s="22">
        <v>45300</v>
      </c>
      <c r="N47" s="22">
        <v>130476</v>
      </c>
      <c r="O47" s="22">
        <v>51867</v>
      </c>
      <c r="P47" s="22">
        <v>46098</v>
      </c>
      <c r="Q47" s="22">
        <v>43370</v>
      </c>
      <c r="R47" s="22">
        <v>141335</v>
      </c>
      <c r="S47" s="22">
        <v>0</v>
      </c>
      <c r="T47" s="22">
        <v>0</v>
      </c>
      <c r="U47" s="22">
        <v>0</v>
      </c>
      <c r="V47" s="22">
        <v>0</v>
      </c>
      <c r="W47" s="22">
        <v>568878</v>
      </c>
      <c r="X47" s="22">
        <v>665285</v>
      </c>
      <c r="Y47" s="22">
        <v>-96407</v>
      </c>
      <c r="Z47" s="23">
        <v>-14.491082769038833</v>
      </c>
      <c r="AA47" s="20">
        <v>750576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22993335</v>
      </c>
      <c r="D50" s="29">
        <f t="shared" ref="D50:Y50" si="1">SUM(D37:D49)</f>
        <v>0</v>
      </c>
      <c r="E50" s="30">
        <f t="shared" si="1"/>
        <v>28256927</v>
      </c>
      <c r="F50" s="31">
        <f t="shared" si="1"/>
        <v>31407774</v>
      </c>
      <c r="G50" s="31">
        <f t="shared" si="1"/>
        <v>3012323</v>
      </c>
      <c r="H50" s="31">
        <f t="shared" si="1"/>
        <v>0</v>
      </c>
      <c r="I50" s="31">
        <f t="shared" si="1"/>
        <v>2499766</v>
      </c>
      <c r="J50" s="31">
        <f t="shared" si="1"/>
        <v>5512089</v>
      </c>
      <c r="K50" s="31">
        <f t="shared" si="1"/>
        <v>2003228</v>
      </c>
      <c r="L50" s="31">
        <f t="shared" si="1"/>
        <v>2110638</v>
      </c>
      <c r="M50" s="31">
        <f t="shared" si="1"/>
        <v>3675926</v>
      </c>
      <c r="N50" s="31">
        <f t="shared" si="1"/>
        <v>7789792</v>
      </c>
      <c r="O50" s="31">
        <f t="shared" si="1"/>
        <v>2274489</v>
      </c>
      <c r="P50" s="31">
        <f t="shared" si="1"/>
        <v>1020945</v>
      </c>
      <c r="Q50" s="31">
        <f t="shared" si="1"/>
        <v>2083571</v>
      </c>
      <c r="R50" s="31">
        <f t="shared" si="1"/>
        <v>5379005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18680886</v>
      </c>
      <c r="X50" s="31">
        <f t="shared" si="1"/>
        <v>22984515</v>
      </c>
      <c r="Y50" s="31">
        <f t="shared" si="1"/>
        <v>-4303629</v>
      </c>
      <c r="Z50" s="32">
        <f>+IF(X50&lt;&gt;0,+(Y50/X50)*100,0)</f>
        <v>-18.724036595942962</v>
      </c>
      <c r="AA50" s="29">
        <f>SUM(AA37:AA49)</f>
        <v>31407774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-2064974</v>
      </c>
      <c r="D51" s="39">
        <f t="shared" si="2"/>
        <v>0</v>
      </c>
      <c r="E51" s="40">
        <f t="shared" si="2"/>
        <v>-1147262</v>
      </c>
      <c r="F51" s="41">
        <f t="shared" si="2"/>
        <v>-4415374</v>
      </c>
      <c r="G51" s="41">
        <f t="shared" si="2"/>
        <v>921877</v>
      </c>
      <c r="H51" s="41">
        <f t="shared" si="2"/>
        <v>0</v>
      </c>
      <c r="I51" s="41">
        <f t="shared" si="2"/>
        <v>-445183</v>
      </c>
      <c r="J51" s="41">
        <f t="shared" si="2"/>
        <v>476694</v>
      </c>
      <c r="K51" s="41">
        <f t="shared" si="2"/>
        <v>-511761</v>
      </c>
      <c r="L51" s="41">
        <f t="shared" si="2"/>
        <v>-14217</v>
      </c>
      <c r="M51" s="41">
        <f t="shared" si="2"/>
        <v>-1900422</v>
      </c>
      <c r="N51" s="41">
        <f t="shared" si="2"/>
        <v>-2426400</v>
      </c>
      <c r="O51" s="41">
        <f t="shared" si="2"/>
        <v>42801</v>
      </c>
      <c r="P51" s="41">
        <f t="shared" si="2"/>
        <v>1073136</v>
      </c>
      <c r="Q51" s="41">
        <f t="shared" si="2"/>
        <v>-428532</v>
      </c>
      <c r="R51" s="41">
        <f t="shared" si="2"/>
        <v>687405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-1262301</v>
      </c>
      <c r="X51" s="41">
        <f t="shared" si="2"/>
        <v>-2713894</v>
      </c>
      <c r="Y51" s="41">
        <f t="shared" si="2"/>
        <v>1451593</v>
      </c>
      <c r="Z51" s="42">
        <f>+IF(X51&lt;&gt;0,+(Y51/X51)*100,0)</f>
        <v>-53.487461190451803</v>
      </c>
      <c r="AA51" s="39">
        <f>+AA35-AA50</f>
        <v>-4415374</v>
      </c>
    </row>
    <row r="52" spans="1:27" x14ac:dyDescent="0.25">
      <c r="A52" s="43" t="s">
        <v>78</v>
      </c>
      <c r="B52" s="15" t="s">
        <v>32</v>
      </c>
      <c r="C52" s="20">
        <v>330688</v>
      </c>
      <c r="D52" s="20">
        <v>0</v>
      </c>
      <c r="E52" s="21">
        <v>0</v>
      </c>
      <c r="F52" s="22">
        <v>69311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39608</v>
      </c>
      <c r="Y52" s="22">
        <v>-39608</v>
      </c>
      <c r="Z52" s="23">
        <v>-100</v>
      </c>
      <c r="AA52" s="20">
        <v>69311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-1734286</v>
      </c>
      <c r="D54" s="48">
        <f t="shared" si="3"/>
        <v>0</v>
      </c>
      <c r="E54" s="49">
        <f t="shared" si="3"/>
        <v>-1147262</v>
      </c>
      <c r="F54" s="50">
        <f t="shared" si="3"/>
        <v>-4346063</v>
      </c>
      <c r="G54" s="50">
        <f t="shared" si="3"/>
        <v>921877</v>
      </c>
      <c r="H54" s="50">
        <f t="shared" si="3"/>
        <v>0</v>
      </c>
      <c r="I54" s="50">
        <f t="shared" si="3"/>
        <v>-445183</v>
      </c>
      <c r="J54" s="50">
        <f t="shared" si="3"/>
        <v>476694</v>
      </c>
      <c r="K54" s="50">
        <f t="shared" si="3"/>
        <v>-511761</v>
      </c>
      <c r="L54" s="50">
        <f t="shared" si="3"/>
        <v>-14217</v>
      </c>
      <c r="M54" s="50">
        <f t="shared" si="3"/>
        <v>-1900422</v>
      </c>
      <c r="N54" s="50">
        <f t="shared" si="3"/>
        <v>-2426400</v>
      </c>
      <c r="O54" s="50">
        <f t="shared" si="3"/>
        <v>42801</v>
      </c>
      <c r="P54" s="50">
        <f t="shared" si="3"/>
        <v>1073136</v>
      </c>
      <c r="Q54" s="50">
        <f t="shared" si="3"/>
        <v>-428532</v>
      </c>
      <c r="R54" s="50">
        <f t="shared" si="3"/>
        <v>687405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-1262301</v>
      </c>
      <c r="X54" s="50">
        <f t="shared" si="3"/>
        <v>-2674286</v>
      </c>
      <c r="Y54" s="50">
        <f t="shared" si="3"/>
        <v>1411985</v>
      </c>
      <c r="Z54" s="51">
        <f>+IF(X54&lt;&gt;0,+(Y54/X54)*100,0)</f>
        <v>-52.798578760835603</v>
      </c>
      <c r="AA54" s="48">
        <f>SUM(AA51:AA53)</f>
        <v>-4346063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-1734286</v>
      </c>
      <c r="D56" s="54">
        <f>+D54-D55</f>
        <v>0</v>
      </c>
      <c r="E56" s="55">
        <f t="shared" si="4"/>
        <v>-1147262</v>
      </c>
      <c r="F56" s="56">
        <f t="shared" si="4"/>
        <v>-4346063</v>
      </c>
      <c r="G56" s="56">
        <f t="shared" si="4"/>
        <v>921877</v>
      </c>
      <c r="H56" s="56">
        <f t="shared" si="4"/>
        <v>0</v>
      </c>
      <c r="I56" s="56">
        <f t="shared" si="4"/>
        <v>-445183</v>
      </c>
      <c r="J56" s="56">
        <f t="shared" si="4"/>
        <v>476694</v>
      </c>
      <c r="K56" s="56">
        <f t="shared" si="4"/>
        <v>-511761</v>
      </c>
      <c r="L56" s="56">
        <f t="shared" si="4"/>
        <v>-14217</v>
      </c>
      <c r="M56" s="56">
        <f t="shared" si="4"/>
        <v>-1900422</v>
      </c>
      <c r="N56" s="56">
        <f t="shared" si="4"/>
        <v>-2426400</v>
      </c>
      <c r="O56" s="56">
        <f t="shared" si="4"/>
        <v>42801</v>
      </c>
      <c r="P56" s="56">
        <f t="shared" si="4"/>
        <v>1073136</v>
      </c>
      <c r="Q56" s="56">
        <f t="shared" si="4"/>
        <v>-428532</v>
      </c>
      <c r="R56" s="56">
        <f t="shared" si="4"/>
        <v>687405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-1262301</v>
      </c>
      <c r="X56" s="56">
        <f t="shared" si="4"/>
        <v>-2674286</v>
      </c>
      <c r="Y56" s="56">
        <f t="shared" si="4"/>
        <v>1411985</v>
      </c>
      <c r="Z56" s="57">
        <f>+IF(X56&lt;&gt;0,+(Y56/X56)*100,0)</f>
        <v>-52.798578760835603</v>
      </c>
      <c r="AA56" s="54">
        <f>+AA54-AA55</f>
        <v>-4346063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-1734286</v>
      </c>
      <c r="D59" s="48">
        <f>SUM(D56:D58)</f>
        <v>0</v>
      </c>
      <c r="E59" s="49">
        <f t="shared" si="5"/>
        <v>-1147262</v>
      </c>
      <c r="F59" s="50">
        <f t="shared" si="5"/>
        <v>-4346063</v>
      </c>
      <c r="G59" s="50">
        <f t="shared" si="5"/>
        <v>921877</v>
      </c>
      <c r="H59" s="50">
        <f t="shared" si="5"/>
        <v>0</v>
      </c>
      <c r="I59" s="50">
        <f t="shared" si="5"/>
        <v>-445183</v>
      </c>
      <c r="J59" s="50">
        <f t="shared" si="5"/>
        <v>476694</v>
      </c>
      <c r="K59" s="50">
        <f t="shared" si="5"/>
        <v>-511761</v>
      </c>
      <c r="L59" s="50">
        <f t="shared" si="5"/>
        <v>-14217</v>
      </c>
      <c r="M59" s="50">
        <f t="shared" si="5"/>
        <v>-1900422</v>
      </c>
      <c r="N59" s="50">
        <f t="shared" si="5"/>
        <v>-2426400</v>
      </c>
      <c r="O59" s="50">
        <f t="shared" si="5"/>
        <v>42801</v>
      </c>
      <c r="P59" s="50">
        <f t="shared" si="5"/>
        <v>1073136</v>
      </c>
      <c r="Q59" s="50">
        <f t="shared" si="5"/>
        <v>-428532</v>
      </c>
      <c r="R59" s="50">
        <f t="shared" si="5"/>
        <v>687405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-1262301</v>
      </c>
      <c r="X59" s="50">
        <f t="shared" si="5"/>
        <v>-2674286</v>
      </c>
      <c r="Y59" s="50">
        <f t="shared" si="5"/>
        <v>1411985</v>
      </c>
      <c r="Z59" s="51">
        <f>+IF(X59&lt;&gt;0,+(Y59/X59)*100,0)</f>
        <v>-52.798578760835603</v>
      </c>
      <c r="AA59" s="48">
        <f>SUM(AA56:AA58)</f>
        <v>-4346063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-1734286</v>
      </c>
      <c r="D62" s="65">
        <f>SUM(D59:D61)</f>
        <v>0</v>
      </c>
      <c r="E62" s="66">
        <f t="shared" si="6"/>
        <v>-1147262</v>
      </c>
      <c r="F62" s="67">
        <f t="shared" si="6"/>
        <v>-4346063</v>
      </c>
      <c r="G62" s="67">
        <f t="shared" si="6"/>
        <v>921877</v>
      </c>
      <c r="H62" s="67">
        <f t="shared" si="6"/>
        <v>0</v>
      </c>
      <c r="I62" s="67">
        <f t="shared" si="6"/>
        <v>-445183</v>
      </c>
      <c r="J62" s="67">
        <f t="shared" si="6"/>
        <v>476694</v>
      </c>
      <c r="K62" s="67">
        <f t="shared" si="6"/>
        <v>-511761</v>
      </c>
      <c r="L62" s="67">
        <f t="shared" si="6"/>
        <v>-14217</v>
      </c>
      <c r="M62" s="67">
        <f t="shared" si="6"/>
        <v>-1900422</v>
      </c>
      <c r="N62" s="67">
        <f t="shared" si="6"/>
        <v>-2426400</v>
      </c>
      <c r="O62" s="67">
        <f t="shared" si="6"/>
        <v>42801</v>
      </c>
      <c r="P62" s="67">
        <f t="shared" si="6"/>
        <v>1073136</v>
      </c>
      <c r="Q62" s="67">
        <f t="shared" si="6"/>
        <v>-428532</v>
      </c>
      <c r="R62" s="67">
        <f t="shared" si="6"/>
        <v>687405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-1262301</v>
      </c>
      <c r="X62" s="67">
        <f t="shared" si="6"/>
        <v>-2674286</v>
      </c>
      <c r="Y62" s="67">
        <f t="shared" si="6"/>
        <v>1411985</v>
      </c>
      <c r="Z62" s="68">
        <f>+IF(X62&lt;&gt;0,+(Y62/X62)*100,0)</f>
        <v>-52.798578760835603</v>
      </c>
      <c r="AA62" s="65">
        <f>SUM(AA59:AA61)</f>
        <v>-4346063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116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100723545</v>
      </c>
      <c r="D6" s="20">
        <v>0</v>
      </c>
      <c r="E6" s="21">
        <v>138976313</v>
      </c>
      <c r="F6" s="22">
        <v>118580603</v>
      </c>
      <c r="G6" s="22">
        <v>9909741</v>
      </c>
      <c r="H6" s="22">
        <v>12524187</v>
      </c>
      <c r="I6" s="22">
        <v>12411613</v>
      </c>
      <c r="J6" s="22">
        <v>34845541</v>
      </c>
      <c r="K6" s="22">
        <v>9197746</v>
      </c>
      <c r="L6" s="22">
        <v>8898022</v>
      </c>
      <c r="M6" s="22">
        <v>8421728</v>
      </c>
      <c r="N6" s="22">
        <v>26517496</v>
      </c>
      <c r="O6" s="22">
        <v>7494298</v>
      </c>
      <c r="P6" s="22">
        <v>9296898</v>
      </c>
      <c r="Q6" s="22">
        <v>7497624</v>
      </c>
      <c r="R6" s="22">
        <v>24288820</v>
      </c>
      <c r="S6" s="22">
        <v>0</v>
      </c>
      <c r="T6" s="22">
        <v>0</v>
      </c>
      <c r="U6" s="22">
        <v>0</v>
      </c>
      <c r="V6" s="22">
        <v>0</v>
      </c>
      <c r="W6" s="22">
        <v>85651857</v>
      </c>
      <c r="X6" s="22">
        <v>88935462</v>
      </c>
      <c r="Y6" s="22">
        <v>-3283605</v>
      </c>
      <c r="Z6" s="23">
        <v>-3.6921211473551465</v>
      </c>
      <c r="AA6" s="20">
        <v>118580603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735741</v>
      </c>
      <c r="D13" s="20">
        <v>0</v>
      </c>
      <c r="E13" s="21">
        <v>694049</v>
      </c>
      <c r="F13" s="22">
        <v>738870</v>
      </c>
      <c r="G13" s="22">
        <v>62153</v>
      </c>
      <c r="H13" s="22">
        <v>58616</v>
      </c>
      <c r="I13" s="22">
        <v>64505</v>
      </c>
      <c r="J13" s="22">
        <v>185274</v>
      </c>
      <c r="K13" s="22">
        <v>59212</v>
      </c>
      <c r="L13" s="22">
        <v>62892</v>
      </c>
      <c r="M13" s="22">
        <v>53359</v>
      </c>
      <c r="N13" s="22">
        <v>175463</v>
      </c>
      <c r="O13" s="22">
        <v>56918</v>
      </c>
      <c r="P13" s="22">
        <v>65142</v>
      </c>
      <c r="Q13" s="22">
        <v>66814</v>
      </c>
      <c r="R13" s="22">
        <v>188874</v>
      </c>
      <c r="S13" s="22">
        <v>0</v>
      </c>
      <c r="T13" s="22">
        <v>0</v>
      </c>
      <c r="U13" s="22">
        <v>0</v>
      </c>
      <c r="V13" s="22">
        <v>0</v>
      </c>
      <c r="W13" s="22">
        <v>549611</v>
      </c>
      <c r="X13" s="22">
        <v>554157</v>
      </c>
      <c r="Y13" s="22">
        <v>-4546</v>
      </c>
      <c r="Z13" s="23">
        <v>-0.82034513684749988</v>
      </c>
      <c r="AA13" s="20">
        <v>738870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22207</v>
      </c>
      <c r="F17" s="22">
        <v>22207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16659</v>
      </c>
      <c r="Y17" s="22">
        <v>-16659</v>
      </c>
      <c r="Z17" s="23">
        <v>-100</v>
      </c>
      <c r="AA17" s="20">
        <v>22207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463154</v>
      </c>
      <c r="D26" s="20">
        <v>0</v>
      </c>
      <c r="E26" s="21">
        <v>524150</v>
      </c>
      <c r="F26" s="22">
        <v>524150</v>
      </c>
      <c r="G26" s="22">
        <v>11722</v>
      </c>
      <c r="H26" s="22">
        <v>63703</v>
      </c>
      <c r="I26" s="22">
        <v>34594</v>
      </c>
      <c r="J26" s="22">
        <v>110019</v>
      </c>
      <c r="K26" s="22">
        <v>66831</v>
      </c>
      <c r="L26" s="22">
        <v>76205</v>
      </c>
      <c r="M26" s="22">
        <v>29342</v>
      </c>
      <c r="N26" s="22">
        <v>172378</v>
      </c>
      <c r="O26" s="22">
        <v>20285</v>
      </c>
      <c r="P26" s="22">
        <v>14763</v>
      </c>
      <c r="Q26" s="22">
        <v>64159</v>
      </c>
      <c r="R26" s="22">
        <v>99207</v>
      </c>
      <c r="S26" s="22">
        <v>0</v>
      </c>
      <c r="T26" s="22">
        <v>0</v>
      </c>
      <c r="U26" s="22">
        <v>0</v>
      </c>
      <c r="V26" s="22">
        <v>0</v>
      </c>
      <c r="W26" s="22">
        <v>381604</v>
      </c>
      <c r="X26" s="22">
        <v>393111</v>
      </c>
      <c r="Y26" s="22">
        <v>-11507</v>
      </c>
      <c r="Z26" s="23">
        <v>-2.9271630659025059</v>
      </c>
      <c r="AA26" s="20">
        <v>524150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12371355</v>
      </c>
      <c r="D28" s="20">
        <v>0</v>
      </c>
      <c r="E28" s="21">
        <v>17789040</v>
      </c>
      <c r="F28" s="22">
        <v>18684958</v>
      </c>
      <c r="G28" s="22">
        <v>7245371</v>
      </c>
      <c r="H28" s="22">
        <v>0</v>
      </c>
      <c r="I28" s="22">
        <v>0</v>
      </c>
      <c r="J28" s="22">
        <v>7245371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4448178</v>
      </c>
      <c r="R28" s="22">
        <v>4448178</v>
      </c>
      <c r="S28" s="22">
        <v>0</v>
      </c>
      <c r="T28" s="22">
        <v>0</v>
      </c>
      <c r="U28" s="22">
        <v>0</v>
      </c>
      <c r="V28" s="22">
        <v>0</v>
      </c>
      <c r="W28" s="22">
        <v>11693549</v>
      </c>
      <c r="X28" s="22">
        <v>14013720</v>
      </c>
      <c r="Y28" s="22">
        <v>-2320171</v>
      </c>
      <c r="Z28" s="23">
        <v>-16.556424703790285</v>
      </c>
      <c r="AA28" s="20">
        <v>18684958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606246</v>
      </c>
      <c r="D31" s="20">
        <v>0</v>
      </c>
      <c r="E31" s="21">
        <v>400752</v>
      </c>
      <c r="F31" s="22">
        <v>980000</v>
      </c>
      <c r="G31" s="22">
        <v>77975</v>
      </c>
      <c r="H31" s="22">
        <v>78418</v>
      </c>
      <c r="I31" s="22">
        <v>76699</v>
      </c>
      <c r="J31" s="22">
        <v>233092</v>
      </c>
      <c r="K31" s="22">
        <v>85764</v>
      </c>
      <c r="L31" s="22">
        <v>81076</v>
      </c>
      <c r="M31" s="22">
        <v>81076</v>
      </c>
      <c r="N31" s="22">
        <v>247916</v>
      </c>
      <c r="O31" s="22">
        <v>81076</v>
      </c>
      <c r="P31" s="22">
        <v>59024</v>
      </c>
      <c r="Q31" s="22">
        <v>83009</v>
      </c>
      <c r="R31" s="22">
        <v>223109</v>
      </c>
      <c r="S31" s="22">
        <v>0</v>
      </c>
      <c r="T31" s="22">
        <v>0</v>
      </c>
      <c r="U31" s="22">
        <v>0</v>
      </c>
      <c r="V31" s="22">
        <v>0</v>
      </c>
      <c r="W31" s="22">
        <v>704117</v>
      </c>
      <c r="X31" s="22">
        <v>735003</v>
      </c>
      <c r="Y31" s="22">
        <v>-30886</v>
      </c>
      <c r="Z31" s="23">
        <v>-4.2021597190759765</v>
      </c>
      <c r="AA31" s="20">
        <v>980000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114900041</v>
      </c>
      <c r="D35" s="29">
        <f t="shared" ref="D35:Y35" si="0">SUM(D6:D34)</f>
        <v>0</v>
      </c>
      <c r="E35" s="30">
        <f t="shared" si="0"/>
        <v>158406511</v>
      </c>
      <c r="F35" s="31">
        <f t="shared" si="0"/>
        <v>139530788</v>
      </c>
      <c r="G35" s="31">
        <f t="shared" si="0"/>
        <v>17306962</v>
      </c>
      <c r="H35" s="31">
        <f t="shared" si="0"/>
        <v>12724924</v>
      </c>
      <c r="I35" s="31">
        <f t="shared" si="0"/>
        <v>12587411</v>
      </c>
      <c r="J35" s="31">
        <f t="shared" si="0"/>
        <v>42619297</v>
      </c>
      <c r="K35" s="31">
        <f t="shared" si="0"/>
        <v>9409553</v>
      </c>
      <c r="L35" s="31">
        <f t="shared" si="0"/>
        <v>9118195</v>
      </c>
      <c r="M35" s="31">
        <f t="shared" si="0"/>
        <v>8585505</v>
      </c>
      <c r="N35" s="31">
        <f t="shared" si="0"/>
        <v>27113253</v>
      </c>
      <c r="O35" s="31">
        <f t="shared" si="0"/>
        <v>7652577</v>
      </c>
      <c r="P35" s="31">
        <f t="shared" si="0"/>
        <v>9435827</v>
      </c>
      <c r="Q35" s="31">
        <f t="shared" si="0"/>
        <v>12159784</v>
      </c>
      <c r="R35" s="31">
        <f t="shared" si="0"/>
        <v>29248188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98980738</v>
      </c>
      <c r="X35" s="31">
        <f t="shared" si="0"/>
        <v>104648112</v>
      </c>
      <c r="Y35" s="31">
        <f t="shared" si="0"/>
        <v>-5667374</v>
      </c>
      <c r="Z35" s="32">
        <f>+IF(X35&lt;&gt;0,+(Y35/X35)*100,0)</f>
        <v>-5.4156485880987519</v>
      </c>
      <c r="AA35" s="29">
        <f>SUM(AA6:AA34)</f>
        <v>139530788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9106691</v>
      </c>
      <c r="D37" s="20">
        <v>0</v>
      </c>
      <c r="E37" s="21">
        <v>11462724</v>
      </c>
      <c r="F37" s="22">
        <v>9803235</v>
      </c>
      <c r="G37" s="22">
        <v>719814</v>
      </c>
      <c r="H37" s="22">
        <v>756608</v>
      </c>
      <c r="I37" s="22">
        <v>837047</v>
      </c>
      <c r="J37" s="22">
        <v>2313469</v>
      </c>
      <c r="K37" s="22">
        <v>743123</v>
      </c>
      <c r="L37" s="22">
        <v>753541</v>
      </c>
      <c r="M37" s="22">
        <v>1178886</v>
      </c>
      <c r="N37" s="22">
        <v>2675550</v>
      </c>
      <c r="O37" s="22">
        <v>692501</v>
      </c>
      <c r="P37" s="22">
        <v>733649</v>
      </c>
      <c r="Q37" s="22">
        <v>734878</v>
      </c>
      <c r="R37" s="22">
        <v>2161028</v>
      </c>
      <c r="S37" s="22">
        <v>0</v>
      </c>
      <c r="T37" s="22">
        <v>0</v>
      </c>
      <c r="U37" s="22">
        <v>0</v>
      </c>
      <c r="V37" s="22">
        <v>0</v>
      </c>
      <c r="W37" s="22">
        <v>7150047</v>
      </c>
      <c r="X37" s="22">
        <v>7352442</v>
      </c>
      <c r="Y37" s="22">
        <v>-202395</v>
      </c>
      <c r="Z37" s="23">
        <v>-2.7527588792947979</v>
      </c>
      <c r="AA37" s="20">
        <v>9803235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106241587</v>
      </c>
      <c r="D39" s="20">
        <v>0</v>
      </c>
      <c r="E39" s="21">
        <v>121950858</v>
      </c>
      <c r="F39" s="22">
        <v>120677120</v>
      </c>
      <c r="G39" s="22">
        <v>293911</v>
      </c>
      <c r="H39" s="22">
        <v>13001484</v>
      </c>
      <c r="I39" s="22">
        <v>12063687</v>
      </c>
      <c r="J39" s="22">
        <v>25359082</v>
      </c>
      <c r="K39" s="22">
        <v>8226587</v>
      </c>
      <c r="L39" s="22">
        <v>15654757</v>
      </c>
      <c r="M39" s="22">
        <v>512764</v>
      </c>
      <c r="N39" s="22">
        <v>24394108</v>
      </c>
      <c r="O39" s="22">
        <v>8904277</v>
      </c>
      <c r="P39" s="22">
        <v>8828751</v>
      </c>
      <c r="Q39" s="22">
        <v>7982751</v>
      </c>
      <c r="R39" s="22">
        <v>25715779</v>
      </c>
      <c r="S39" s="22">
        <v>0</v>
      </c>
      <c r="T39" s="22">
        <v>0</v>
      </c>
      <c r="U39" s="22">
        <v>0</v>
      </c>
      <c r="V39" s="22">
        <v>0</v>
      </c>
      <c r="W39" s="22">
        <v>75468969</v>
      </c>
      <c r="X39" s="22">
        <v>90507843</v>
      </c>
      <c r="Y39" s="22">
        <v>-15038874</v>
      </c>
      <c r="Z39" s="23">
        <v>-16.61610033066416</v>
      </c>
      <c r="AA39" s="20">
        <v>120677120</v>
      </c>
    </row>
    <row r="40" spans="1:27" x14ac:dyDescent="0.25">
      <c r="A40" s="19" t="s">
        <v>66</v>
      </c>
      <c r="B40" s="15" t="s">
        <v>32</v>
      </c>
      <c r="C40" s="20">
        <v>1443004</v>
      </c>
      <c r="D40" s="20">
        <v>0</v>
      </c>
      <c r="E40" s="21">
        <v>2080250</v>
      </c>
      <c r="F40" s="22">
        <v>2580250</v>
      </c>
      <c r="G40" s="22">
        <v>49077</v>
      </c>
      <c r="H40" s="22">
        <v>21939</v>
      </c>
      <c r="I40" s="22">
        <v>92168</v>
      </c>
      <c r="J40" s="22">
        <v>163184</v>
      </c>
      <c r="K40" s="22">
        <v>229601</v>
      </c>
      <c r="L40" s="22">
        <v>245117</v>
      </c>
      <c r="M40" s="22">
        <v>31412</v>
      </c>
      <c r="N40" s="22">
        <v>506130</v>
      </c>
      <c r="O40" s="22">
        <v>35818</v>
      </c>
      <c r="P40" s="22">
        <v>104678</v>
      </c>
      <c r="Q40" s="22">
        <v>215389</v>
      </c>
      <c r="R40" s="22">
        <v>355885</v>
      </c>
      <c r="S40" s="22">
        <v>0</v>
      </c>
      <c r="T40" s="22">
        <v>0</v>
      </c>
      <c r="U40" s="22">
        <v>0</v>
      </c>
      <c r="V40" s="22">
        <v>0</v>
      </c>
      <c r="W40" s="22">
        <v>1025199</v>
      </c>
      <c r="X40" s="22">
        <v>1935198</v>
      </c>
      <c r="Y40" s="22">
        <v>-909999</v>
      </c>
      <c r="Z40" s="23">
        <v>-47.023560379868108</v>
      </c>
      <c r="AA40" s="20">
        <v>2580250</v>
      </c>
    </row>
    <row r="41" spans="1:27" x14ac:dyDescent="0.25">
      <c r="A41" s="19" t="s">
        <v>67</v>
      </c>
      <c r="B41" s="15" t="s">
        <v>32</v>
      </c>
      <c r="C41" s="20">
        <v>-7445098</v>
      </c>
      <c r="D41" s="20">
        <v>0</v>
      </c>
      <c r="E41" s="21">
        <v>12281293</v>
      </c>
      <c r="F41" s="22">
        <v>-13018136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-2166611</v>
      </c>
      <c r="P41" s="22">
        <v>0</v>
      </c>
      <c r="Q41" s="22">
        <v>0</v>
      </c>
      <c r="R41" s="22">
        <v>-2166611</v>
      </c>
      <c r="S41" s="22">
        <v>0</v>
      </c>
      <c r="T41" s="22">
        <v>0</v>
      </c>
      <c r="U41" s="22">
        <v>0</v>
      </c>
      <c r="V41" s="22">
        <v>0</v>
      </c>
      <c r="W41" s="22">
        <v>-2166611</v>
      </c>
      <c r="X41" s="22">
        <v>-9764496</v>
      </c>
      <c r="Y41" s="22">
        <v>7597885</v>
      </c>
      <c r="Z41" s="23">
        <v>-77.811338137677566</v>
      </c>
      <c r="AA41" s="20">
        <v>-13018136</v>
      </c>
    </row>
    <row r="42" spans="1:27" x14ac:dyDescent="0.25">
      <c r="A42" s="19" t="s">
        <v>68</v>
      </c>
      <c r="B42" s="15" t="s">
        <v>32</v>
      </c>
      <c r="C42" s="20">
        <v>3273724</v>
      </c>
      <c r="D42" s="20">
        <v>0</v>
      </c>
      <c r="E42" s="21">
        <v>3933731</v>
      </c>
      <c r="F42" s="22">
        <v>3933731</v>
      </c>
      <c r="G42" s="22">
        <v>0</v>
      </c>
      <c r="H42" s="22">
        <v>0</v>
      </c>
      <c r="I42" s="22">
        <v>983433</v>
      </c>
      <c r="J42" s="22">
        <v>983433</v>
      </c>
      <c r="K42" s="22">
        <v>0</v>
      </c>
      <c r="L42" s="22">
        <v>0</v>
      </c>
      <c r="M42" s="22">
        <v>983433</v>
      </c>
      <c r="N42" s="22">
        <v>983433</v>
      </c>
      <c r="O42" s="22">
        <v>0</v>
      </c>
      <c r="P42" s="22">
        <v>0</v>
      </c>
      <c r="Q42" s="22">
        <v>983433</v>
      </c>
      <c r="R42" s="22">
        <v>983433</v>
      </c>
      <c r="S42" s="22">
        <v>0</v>
      </c>
      <c r="T42" s="22">
        <v>0</v>
      </c>
      <c r="U42" s="22">
        <v>0</v>
      </c>
      <c r="V42" s="22">
        <v>0</v>
      </c>
      <c r="W42" s="22">
        <v>2950299</v>
      </c>
      <c r="X42" s="22">
        <v>2950299</v>
      </c>
      <c r="Y42" s="22">
        <v>0</v>
      </c>
      <c r="Z42" s="23">
        <v>0</v>
      </c>
      <c r="AA42" s="20">
        <v>3933731</v>
      </c>
    </row>
    <row r="43" spans="1:27" x14ac:dyDescent="0.25">
      <c r="A43" s="19" t="s">
        <v>69</v>
      </c>
      <c r="B43" s="15" t="s">
        <v>32</v>
      </c>
      <c r="C43" s="20">
        <v>238257</v>
      </c>
      <c r="D43" s="20">
        <v>0</v>
      </c>
      <c r="E43" s="21">
        <v>199800</v>
      </c>
      <c r="F43" s="22">
        <v>199800</v>
      </c>
      <c r="G43" s="22">
        <v>66</v>
      </c>
      <c r="H43" s="22">
        <v>48</v>
      </c>
      <c r="I43" s="22">
        <v>59</v>
      </c>
      <c r="J43" s="22">
        <v>173</v>
      </c>
      <c r="K43" s="22">
        <v>41</v>
      </c>
      <c r="L43" s="22">
        <v>70</v>
      </c>
      <c r="M43" s="22">
        <v>104421</v>
      </c>
      <c r="N43" s="22">
        <v>104532</v>
      </c>
      <c r="O43" s="22">
        <v>47</v>
      </c>
      <c r="P43" s="22">
        <v>75</v>
      </c>
      <c r="Q43" s="22">
        <v>37</v>
      </c>
      <c r="R43" s="22">
        <v>159</v>
      </c>
      <c r="S43" s="22">
        <v>0</v>
      </c>
      <c r="T43" s="22">
        <v>0</v>
      </c>
      <c r="U43" s="22">
        <v>0</v>
      </c>
      <c r="V43" s="22">
        <v>0</v>
      </c>
      <c r="W43" s="22">
        <v>104864</v>
      </c>
      <c r="X43" s="22">
        <v>149859</v>
      </c>
      <c r="Y43" s="22">
        <v>-44995</v>
      </c>
      <c r="Z43" s="23">
        <v>-30.024890063326193</v>
      </c>
      <c r="AA43" s="20">
        <v>199800</v>
      </c>
    </row>
    <row r="44" spans="1:27" x14ac:dyDescent="0.25">
      <c r="A44" s="19" t="s">
        <v>70</v>
      </c>
      <c r="B44" s="15" t="s">
        <v>32</v>
      </c>
      <c r="C44" s="20">
        <v>1550991</v>
      </c>
      <c r="D44" s="20">
        <v>0</v>
      </c>
      <c r="E44" s="21">
        <v>2340004</v>
      </c>
      <c r="F44" s="22">
        <v>4863589</v>
      </c>
      <c r="G44" s="22">
        <v>3243</v>
      </c>
      <c r="H44" s="22">
        <v>3543</v>
      </c>
      <c r="I44" s="22">
        <v>439498</v>
      </c>
      <c r="J44" s="22">
        <v>446284</v>
      </c>
      <c r="K44" s="22">
        <v>189197</v>
      </c>
      <c r="L44" s="22">
        <v>5615</v>
      </c>
      <c r="M44" s="22">
        <v>0</v>
      </c>
      <c r="N44" s="22">
        <v>194812</v>
      </c>
      <c r="O44" s="22">
        <v>524485</v>
      </c>
      <c r="P44" s="22">
        <v>5615</v>
      </c>
      <c r="Q44" s="22">
        <v>6417</v>
      </c>
      <c r="R44" s="22">
        <v>536517</v>
      </c>
      <c r="S44" s="22">
        <v>0</v>
      </c>
      <c r="T44" s="22">
        <v>0</v>
      </c>
      <c r="U44" s="22">
        <v>0</v>
      </c>
      <c r="V44" s="22">
        <v>0</v>
      </c>
      <c r="W44" s="22">
        <v>1177613</v>
      </c>
      <c r="X44" s="22">
        <v>3647709</v>
      </c>
      <c r="Y44" s="22">
        <v>-2470096</v>
      </c>
      <c r="Z44" s="23">
        <v>-67.716366629026609</v>
      </c>
      <c r="AA44" s="20">
        <v>4863589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9706498</v>
      </c>
      <c r="D46" s="20">
        <v>0</v>
      </c>
      <c r="E46" s="21">
        <v>0</v>
      </c>
      <c r="F46" s="22">
        <v>190000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121443</v>
      </c>
      <c r="N46" s="22">
        <v>121443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121443</v>
      </c>
      <c r="X46" s="22">
        <v>142497</v>
      </c>
      <c r="Y46" s="22">
        <v>-21054</v>
      </c>
      <c r="Z46" s="23">
        <v>-14.775047895745175</v>
      </c>
      <c r="AA46" s="20">
        <v>190000</v>
      </c>
    </row>
    <row r="47" spans="1:27" x14ac:dyDescent="0.25">
      <c r="A47" s="19" t="s">
        <v>73</v>
      </c>
      <c r="B47" s="15" t="s">
        <v>32</v>
      </c>
      <c r="C47" s="20">
        <v>4033537</v>
      </c>
      <c r="D47" s="20">
        <v>0</v>
      </c>
      <c r="E47" s="21">
        <v>2518913</v>
      </c>
      <c r="F47" s="22">
        <v>4240796</v>
      </c>
      <c r="G47" s="22">
        <v>921570</v>
      </c>
      <c r="H47" s="22">
        <v>1153389</v>
      </c>
      <c r="I47" s="22">
        <v>8733547</v>
      </c>
      <c r="J47" s="22">
        <v>10808506</v>
      </c>
      <c r="K47" s="22">
        <v>990696</v>
      </c>
      <c r="L47" s="22">
        <v>936511</v>
      </c>
      <c r="M47" s="22">
        <v>730211</v>
      </c>
      <c r="N47" s="22">
        <v>2657418</v>
      </c>
      <c r="O47" s="22">
        <v>977564</v>
      </c>
      <c r="P47" s="22">
        <v>931493</v>
      </c>
      <c r="Q47" s="22">
        <v>838690</v>
      </c>
      <c r="R47" s="22">
        <v>2747747</v>
      </c>
      <c r="S47" s="22">
        <v>0</v>
      </c>
      <c r="T47" s="22">
        <v>0</v>
      </c>
      <c r="U47" s="22">
        <v>0</v>
      </c>
      <c r="V47" s="22">
        <v>0</v>
      </c>
      <c r="W47" s="22">
        <v>16213671</v>
      </c>
      <c r="X47" s="22">
        <v>3180609</v>
      </c>
      <c r="Y47" s="22">
        <v>13033062</v>
      </c>
      <c r="Z47" s="23">
        <v>409.76624287990131</v>
      </c>
      <c r="AA47" s="20">
        <v>4240796</v>
      </c>
    </row>
    <row r="48" spans="1:27" x14ac:dyDescent="0.25">
      <c r="A48" s="19" t="s">
        <v>74</v>
      </c>
      <c r="B48" s="15" t="s">
        <v>32</v>
      </c>
      <c r="C48" s="20">
        <v>383534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128532725</v>
      </c>
      <c r="D50" s="29">
        <f t="shared" ref="D50:Y50" si="1">SUM(D37:D49)</f>
        <v>0</v>
      </c>
      <c r="E50" s="30">
        <f t="shared" si="1"/>
        <v>156767573</v>
      </c>
      <c r="F50" s="31">
        <f t="shared" si="1"/>
        <v>133470385</v>
      </c>
      <c r="G50" s="31">
        <f t="shared" si="1"/>
        <v>1987681</v>
      </c>
      <c r="H50" s="31">
        <f t="shared" si="1"/>
        <v>14937011</v>
      </c>
      <c r="I50" s="31">
        <f t="shared" si="1"/>
        <v>23149439</v>
      </c>
      <c r="J50" s="31">
        <f t="shared" si="1"/>
        <v>40074131</v>
      </c>
      <c r="K50" s="31">
        <f t="shared" si="1"/>
        <v>10379245</v>
      </c>
      <c r="L50" s="31">
        <f t="shared" si="1"/>
        <v>17595611</v>
      </c>
      <c r="M50" s="31">
        <f t="shared" si="1"/>
        <v>3662570</v>
      </c>
      <c r="N50" s="31">
        <f t="shared" si="1"/>
        <v>31637426</v>
      </c>
      <c r="O50" s="31">
        <f t="shared" si="1"/>
        <v>8968081</v>
      </c>
      <c r="P50" s="31">
        <f t="shared" si="1"/>
        <v>10604261</v>
      </c>
      <c r="Q50" s="31">
        <f t="shared" si="1"/>
        <v>10761595</v>
      </c>
      <c r="R50" s="31">
        <f t="shared" si="1"/>
        <v>30333937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102045494</v>
      </c>
      <c r="X50" s="31">
        <f t="shared" si="1"/>
        <v>100101960</v>
      </c>
      <c r="Y50" s="31">
        <f t="shared" si="1"/>
        <v>1943534</v>
      </c>
      <c r="Z50" s="32">
        <f>+IF(X50&lt;&gt;0,+(Y50/X50)*100,0)</f>
        <v>1.9415543911427908</v>
      </c>
      <c r="AA50" s="29">
        <f>SUM(AA37:AA49)</f>
        <v>133470385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-13632684</v>
      </c>
      <c r="D51" s="39">
        <f t="shared" si="2"/>
        <v>0</v>
      </c>
      <c r="E51" s="40">
        <f t="shared" si="2"/>
        <v>1638938</v>
      </c>
      <c r="F51" s="41">
        <f t="shared" si="2"/>
        <v>6060403</v>
      </c>
      <c r="G51" s="41">
        <f t="shared" si="2"/>
        <v>15319281</v>
      </c>
      <c r="H51" s="41">
        <f t="shared" si="2"/>
        <v>-2212087</v>
      </c>
      <c r="I51" s="41">
        <f t="shared" si="2"/>
        <v>-10562028</v>
      </c>
      <c r="J51" s="41">
        <f t="shared" si="2"/>
        <v>2545166</v>
      </c>
      <c r="K51" s="41">
        <f t="shared" si="2"/>
        <v>-969692</v>
      </c>
      <c r="L51" s="41">
        <f t="shared" si="2"/>
        <v>-8477416</v>
      </c>
      <c r="M51" s="41">
        <f t="shared" si="2"/>
        <v>4922935</v>
      </c>
      <c r="N51" s="41">
        <f t="shared" si="2"/>
        <v>-4524173</v>
      </c>
      <c r="O51" s="41">
        <f t="shared" si="2"/>
        <v>-1315504</v>
      </c>
      <c r="P51" s="41">
        <f t="shared" si="2"/>
        <v>-1168434</v>
      </c>
      <c r="Q51" s="41">
        <f t="shared" si="2"/>
        <v>1398189</v>
      </c>
      <c r="R51" s="41">
        <f t="shared" si="2"/>
        <v>-1085749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-3064756</v>
      </c>
      <c r="X51" s="41">
        <f t="shared" si="2"/>
        <v>4546152</v>
      </c>
      <c r="Y51" s="41">
        <f t="shared" si="2"/>
        <v>-7610908</v>
      </c>
      <c r="Z51" s="42">
        <f>+IF(X51&lt;&gt;0,+(Y51/X51)*100,0)</f>
        <v>-167.41428795165669</v>
      </c>
      <c r="AA51" s="39">
        <f>+AA35-AA50</f>
        <v>6060403</v>
      </c>
    </row>
    <row r="52" spans="1:27" x14ac:dyDescent="0.25">
      <c r="A52" s="43" t="s">
        <v>78</v>
      </c>
      <c r="B52" s="15" t="s">
        <v>32</v>
      </c>
      <c r="C52" s="20">
        <v>6983000</v>
      </c>
      <c r="D52" s="20">
        <v>0</v>
      </c>
      <c r="E52" s="21">
        <v>9000000</v>
      </c>
      <c r="F52" s="22">
        <v>9000000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659413</v>
      </c>
      <c r="M52" s="22">
        <v>0</v>
      </c>
      <c r="N52" s="22">
        <v>659413</v>
      </c>
      <c r="O52" s="22">
        <v>0</v>
      </c>
      <c r="P52" s="22">
        <v>2044787</v>
      </c>
      <c r="Q52" s="22">
        <v>-892037</v>
      </c>
      <c r="R52" s="22">
        <v>1152750</v>
      </c>
      <c r="S52" s="22">
        <v>0</v>
      </c>
      <c r="T52" s="22">
        <v>0</v>
      </c>
      <c r="U52" s="22">
        <v>0</v>
      </c>
      <c r="V52" s="22">
        <v>0</v>
      </c>
      <c r="W52" s="22">
        <v>1812163</v>
      </c>
      <c r="X52" s="22">
        <v>6750000</v>
      </c>
      <c r="Y52" s="22">
        <v>-4937837</v>
      </c>
      <c r="Z52" s="23">
        <v>-73.153140740740739</v>
      </c>
      <c r="AA52" s="20">
        <v>9000000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-6649684</v>
      </c>
      <c r="D54" s="48">
        <f t="shared" si="3"/>
        <v>0</v>
      </c>
      <c r="E54" s="49">
        <f t="shared" si="3"/>
        <v>10638938</v>
      </c>
      <c r="F54" s="50">
        <f t="shared" si="3"/>
        <v>15060403</v>
      </c>
      <c r="G54" s="50">
        <f t="shared" si="3"/>
        <v>15319281</v>
      </c>
      <c r="H54" s="50">
        <f t="shared" si="3"/>
        <v>-2212087</v>
      </c>
      <c r="I54" s="50">
        <f t="shared" si="3"/>
        <v>-10562028</v>
      </c>
      <c r="J54" s="50">
        <f t="shared" si="3"/>
        <v>2545166</v>
      </c>
      <c r="K54" s="50">
        <f t="shared" si="3"/>
        <v>-969692</v>
      </c>
      <c r="L54" s="50">
        <f t="shared" si="3"/>
        <v>-7818003</v>
      </c>
      <c r="M54" s="50">
        <f t="shared" si="3"/>
        <v>4922935</v>
      </c>
      <c r="N54" s="50">
        <f t="shared" si="3"/>
        <v>-3864760</v>
      </c>
      <c r="O54" s="50">
        <f t="shared" si="3"/>
        <v>-1315504</v>
      </c>
      <c r="P54" s="50">
        <f t="shared" si="3"/>
        <v>876353</v>
      </c>
      <c r="Q54" s="50">
        <f t="shared" si="3"/>
        <v>506152</v>
      </c>
      <c r="R54" s="50">
        <f t="shared" si="3"/>
        <v>67001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-1252593</v>
      </c>
      <c r="X54" s="50">
        <f t="shared" si="3"/>
        <v>11296152</v>
      </c>
      <c r="Y54" s="50">
        <f t="shared" si="3"/>
        <v>-12548745</v>
      </c>
      <c r="Z54" s="51">
        <f>+IF(X54&lt;&gt;0,+(Y54/X54)*100,0)</f>
        <v>-111.08866984084491</v>
      </c>
      <c r="AA54" s="48">
        <f>SUM(AA51:AA53)</f>
        <v>15060403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-6649684</v>
      </c>
      <c r="D56" s="54">
        <f>+D54-D55</f>
        <v>0</v>
      </c>
      <c r="E56" s="55">
        <f t="shared" si="4"/>
        <v>10638938</v>
      </c>
      <c r="F56" s="56">
        <f t="shared" si="4"/>
        <v>15060403</v>
      </c>
      <c r="G56" s="56">
        <f t="shared" si="4"/>
        <v>15319281</v>
      </c>
      <c r="H56" s="56">
        <f t="shared" si="4"/>
        <v>-2212087</v>
      </c>
      <c r="I56" s="56">
        <f t="shared" si="4"/>
        <v>-10562028</v>
      </c>
      <c r="J56" s="56">
        <f t="shared" si="4"/>
        <v>2545166</v>
      </c>
      <c r="K56" s="56">
        <f t="shared" si="4"/>
        <v>-969692</v>
      </c>
      <c r="L56" s="56">
        <f t="shared" si="4"/>
        <v>-7818003</v>
      </c>
      <c r="M56" s="56">
        <f t="shared" si="4"/>
        <v>4922935</v>
      </c>
      <c r="N56" s="56">
        <f t="shared" si="4"/>
        <v>-3864760</v>
      </c>
      <c r="O56" s="56">
        <f t="shared" si="4"/>
        <v>-1315504</v>
      </c>
      <c r="P56" s="56">
        <f t="shared" si="4"/>
        <v>876353</v>
      </c>
      <c r="Q56" s="56">
        <f t="shared" si="4"/>
        <v>506152</v>
      </c>
      <c r="R56" s="56">
        <f t="shared" si="4"/>
        <v>67001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-1252593</v>
      </c>
      <c r="X56" s="56">
        <f t="shared" si="4"/>
        <v>11296152</v>
      </c>
      <c r="Y56" s="56">
        <f t="shared" si="4"/>
        <v>-12548745</v>
      </c>
      <c r="Z56" s="57">
        <f>+IF(X56&lt;&gt;0,+(Y56/X56)*100,0)</f>
        <v>-111.08866984084491</v>
      </c>
      <c r="AA56" s="54">
        <f>+AA54-AA55</f>
        <v>15060403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-6649684</v>
      </c>
      <c r="D59" s="48">
        <f>SUM(D56:D58)</f>
        <v>0</v>
      </c>
      <c r="E59" s="49">
        <f t="shared" si="5"/>
        <v>10638938</v>
      </c>
      <c r="F59" s="50">
        <f t="shared" si="5"/>
        <v>15060403</v>
      </c>
      <c r="G59" s="50">
        <f t="shared" si="5"/>
        <v>15319281</v>
      </c>
      <c r="H59" s="50">
        <f t="shared" si="5"/>
        <v>-2212087</v>
      </c>
      <c r="I59" s="50">
        <f t="shared" si="5"/>
        <v>-10562028</v>
      </c>
      <c r="J59" s="50">
        <f t="shared" si="5"/>
        <v>2545166</v>
      </c>
      <c r="K59" s="50">
        <f t="shared" si="5"/>
        <v>-969692</v>
      </c>
      <c r="L59" s="50">
        <f t="shared" si="5"/>
        <v>-7818003</v>
      </c>
      <c r="M59" s="50">
        <f t="shared" si="5"/>
        <v>4922935</v>
      </c>
      <c r="N59" s="50">
        <f t="shared" si="5"/>
        <v>-3864760</v>
      </c>
      <c r="O59" s="50">
        <f t="shared" si="5"/>
        <v>-1315504</v>
      </c>
      <c r="P59" s="50">
        <f t="shared" si="5"/>
        <v>876353</v>
      </c>
      <c r="Q59" s="50">
        <f t="shared" si="5"/>
        <v>506152</v>
      </c>
      <c r="R59" s="50">
        <f t="shared" si="5"/>
        <v>67001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-1252593</v>
      </c>
      <c r="X59" s="50">
        <f t="shared" si="5"/>
        <v>11296152</v>
      </c>
      <c r="Y59" s="50">
        <f t="shared" si="5"/>
        <v>-12548745</v>
      </c>
      <c r="Z59" s="51">
        <f>+IF(X59&lt;&gt;0,+(Y59/X59)*100,0)</f>
        <v>-111.08866984084491</v>
      </c>
      <c r="AA59" s="48">
        <f>SUM(AA56:AA58)</f>
        <v>15060403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-6649684</v>
      </c>
      <c r="D62" s="65">
        <f>SUM(D59:D61)</f>
        <v>0</v>
      </c>
      <c r="E62" s="66">
        <f t="shared" si="6"/>
        <v>10638938</v>
      </c>
      <c r="F62" s="67">
        <f t="shared" si="6"/>
        <v>15060403</v>
      </c>
      <c r="G62" s="67">
        <f t="shared" si="6"/>
        <v>15319281</v>
      </c>
      <c r="H62" s="67">
        <f t="shared" si="6"/>
        <v>-2212087</v>
      </c>
      <c r="I62" s="67">
        <f t="shared" si="6"/>
        <v>-10562028</v>
      </c>
      <c r="J62" s="67">
        <f t="shared" si="6"/>
        <v>2545166</v>
      </c>
      <c r="K62" s="67">
        <f t="shared" si="6"/>
        <v>-969692</v>
      </c>
      <c r="L62" s="67">
        <f t="shared" si="6"/>
        <v>-7818003</v>
      </c>
      <c r="M62" s="67">
        <f t="shared" si="6"/>
        <v>4922935</v>
      </c>
      <c r="N62" s="67">
        <f t="shared" si="6"/>
        <v>-3864760</v>
      </c>
      <c r="O62" s="67">
        <f t="shared" si="6"/>
        <v>-1315504</v>
      </c>
      <c r="P62" s="67">
        <f t="shared" si="6"/>
        <v>876353</v>
      </c>
      <c r="Q62" s="67">
        <f t="shared" si="6"/>
        <v>506152</v>
      </c>
      <c r="R62" s="67">
        <f t="shared" si="6"/>
        <v>67001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-1252593</v>
      </c>
      <c r="X62" s="67">
        <f t="shared" si="6"/>
        <v>11296152</v>
      </c>
      <c r="Y62" s="67">
        <f t="shared" si="6"/>
        <v>-12548745</v>
      </c>
      <c r="Z62" s="68">
        <f>+IF(X62&lt;&gt;0,+(Y62/X62)*100,0)</f>
        <v>-111.08866984084491</v>
      </c>
      <c r="AA62" s="65">
        <f>SUM(AA59:AA61)</f>
        <v>15060403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3">
      <c r="A1" s="69" t="s">
        <v>117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0</v>
      </c>
      <c r="D6" s="20">
        <v>0</v>
      </c>
      <c r="E6" s="21">
        <v>0</v>
      </c>
      <c r="F6" s="22">
        <v>0</v>
      </c>
      <c r="G6" s="22">
        <v>0</v>
      </c>
      <c r="H6" s="22">
        <v>0</v>
      </c>
      <c r="I6" s="22">
        <v>0</v>
      </c>
      <c r="J6" s="22">
        <v>0</v>
      </c>
      <c r="K6" s="22">
        <v>0</v>
      </c>
      <c r="L6" s="22">
        <v>0</v>
      </c>
      <c r="M6" s="22">
        <v>0</v>
      </c>
      <c r="N6" s="22">
        <v>0</v>
      </c>
      <c r="O6" s="22">
        <v>0</v>
      </c>
      <c r="P6" s="22">
        <v>0</v>
      </c>
      <c r="Q6" s="22">
        <v>0</v>
      </c>
      <c r="R6" s="22">
        <v>0</v>
      </c>
      <c r="S6" s="22">
        <v>0</v>
      </c>
      <c r="T6" s="22">
        <v>0</v>
      </c>
      <c r="U6" s="22">
        <v>0</v>
      </c>
      <c r="V6" s="22">
        <v>0</v>
      </c>
      <c r="W6" s="22">
        <v>0</v>
      </c>
      <c r="X6" s="22">
        <v>0</v>
      </c>
      <c r="Y6" s="22">
        <v>0</v>
      </c>
      <c r="Z6" s="23">
        <v>0</v>
      </c>
      <c r="AA6" s="20">
        <v>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0</v>
      </c>
      <c r="J8" s="22">
        <v>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  <c r="Y8" s="22">
        <v>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0</v>
      </c>
      <c r="D10" s="20">
        <v>0</v>
      </c>
      <c r="E10" s="21">
        <v>0</v>
      </c>
      <c r="F10" s="22">
        <v>0</v>
      </c>
      <c r="G10" s="22">
        <v>0</v>
      </c>
      <c r="H10" s="22">
        <v>0</v>
      </c>
      <c r="I10" s="22">
        <v>0</v>
      </c>
      <c r="J10" s="22">
        <v>0</v>
      </c>
      <c r="K10" s="22">
        <v>0</v>
      </c>
      <c r="L10" s="22">
        <v>0</v>
      </c>
      <c r="M10" s="22">
        <v>0</v>
      </c>
      <c r="N10" s="22">
        <v>0</v>
      </c>
      <c r="O10" s="22">
        <v>0</v>
      </c>
      <c r="P10" s="22">
        <v>0</v>
      </c>
      <c r="Q10" s="22">
        <v>0</v>
      </c>
      <c r="R10" s="22">
        <v>0</v>
      </c>
      <c r="S10" s="22">
        <v>0</v>
      </c>
      <c r="T10" s="22">
        <v>0</v>
      </c>
      <c r="U10" s="22">
        <v>0</v>
      </c>
      <c r="V10" s="22">
        <v>0</v>
      </c>
      <c r="W10" s="22">
        <v>0</v>
      </c>
      <c r="X10" s="22">
        <v>0</v>
      </c>
      <c r="Y10" s="22">
        <v>0</v>
      </c>
      <c r="Z10" s="23">
        <v>0</v>
      </c>
      <c r="AA10" s="20">
        <v>0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0</v>
      </c>
      <c r="D13" s="20">
        <v>0</v>
      </c>
      <c r="E13" s="21">
        <v>0</v>
      </c>
      <c r="F13" s="22">
        <v>0</v>
      </c>
      <c r="G13" s="22">
        <v>0</v>
      </c>
      <c r="H13" s="22">
        <v>0</v>
      </c>
      <c r="I13" s="22">
        <v>0</v>
      </c>
      <c r="J13" s="22">
        <v>0</v>
      </c>
      <c r="K13" s="22">
        <v>0</v>
      </c>
      <c r="L13" s="22">
        <v>0</v>
      </c>
      <c r="M13" s="22">
        <v>0</v>
      </c>
      <c r="N13" s="22">
        <v>0</v>
      </c>
      <c r="O13" s="22">
        <v>0</v>
      </c>
      <c r="P13" s="22">
        <v>0</v>
      </c>
      <c r="Q13" s="22">
        <v>0</v>
      </c>
      <c r="R13" s="22">
        <v>0</v>
      </c>
      <c r="S13" s="22">
        <v>0</v>
      </c>
      <c r="T13" s="22">
        <v>0</v>
      </c>
      <c r="U13" s="22">
        <v>0</v>
      </c>
      <c r="V13" s="22">
        <v>0</v>
      </c>
      <c r="W13" s="22">
        <v>0</v>
      </c>
      <c r="X13" s="22">
        <v>0</v>
      </c>
      <c r="Y13" s="22">
        <v>0</v>
      </c>
      <c r="Z13" s="23">
        <v>0</v>
      </c>
      <c r="AA13" s="20">
        <v>0</v>
      </c>
    </row>
    <row r="14" spans="1:27" x14ac:dyDescent="0.25">
      <c r="A14" s="19" t="s">
        <v>42</v>
      </c>
      <c r="B14" s="15" t="s">
        <v>32</v>
      </c>
      <c r="C14" s="20">
        <v>0</v>
      </c>
      <c r="D14" s="20">
        <v>0</v>
      </c>
      <c r="E14" s="21">
        <v>0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0</v>
      </c>
      <c r="Y14" s="22">
        <v>0</v>
      </c>
      <c r="Z14" s="23">
        <v>0</v>
      </c>
      <c r="AA14" s="20">
        <v>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0</v>
      </c>
      <c r="D17" s="20">
        <v>0</v>
      </c>
      <c r="E17" s="21">
        <v>0</v>
      </c>
      <c r="F17" s="22">
        <v>0</v>
      </c>
      <c r="G17" s="22">
        <v>0</v>
      </c>
      <c r="H17" s="22">
        <v>0</v>
      </c>
      <c r="I17" s="22">
        <v>0</v>
      </c>
      <c r="J17" s="22">
        <v>0</v>
      </c>
      <c r="K17" s="22">
        <v>0</v>
      </c>
      <c r="L17" s="22">
        <v>0</v>
      </c>
      <c r="M17" s="22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  <c r="Y17" s="22">
        <v>0</v>
      </c>
      <c r="Z17" s="23">
        <v>0</v>
      </c>
      <c r="AA17" s="20">
        <v>0</v>
      </c>
    </row>
    <row r="18" spans="1:27" x14ac:dyDescent="0.25">
      <c r="A18" s="19" t="s">
        <v>46</v>
      </c>
      <c r="B18" s="15" t="s">
        <v>32</v>
      </c>
      <c r="C18" s="20">
        <v>0</v>
      </c>
      <c r="D18" s="20">
        <v>0</v>
      </c>
      <c r="E18" s="21">
        <v>0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>
        <v>0</v>
      </c>
      <c r="O18" s="22">
        <v>0</v>
      </c>
      <c r="P18" s="22">
        <v>0</v>
      </c>
      <c r="Q18" s="22">
        <v>0</v>
      </c>
      <c r="R18" s="22">
        <v>0</v>
      </c>
      <c r="S18" s="22">
        <v>0</v>
      </c>
      <c r="T18" s="22">
        <v>0</v>
      </c>
      <c r="U18" s="22">
        <v>0</v>
      </c>
      <c r="V18" s="22">
        <v>0</v>
      </c>
      <c r="W18" s="22">
        <v>0</v>
      </c>
      <c r="X18" s="22">
        <v>0</v>
      </c>
      <c r="Y18" s="22">
        <v>0</v>
      </c>
      <c r="Z18" s="23">
        <v>0</v>
      </c>
      <c r="AA18" s="20">
        <v>0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0</v>
      </c>
      <c r="Q20" s="22">
        <v>0</v>
      </c>
      <c r="R20" s="22">
        <v>0</v>
      </c>
      <c r="S20" s="22">
        <v>0</v>
      </c>
      <c r="T20" s="22">
        <v>0</v>
      </c>
      <c r="U20" s="22">
        <v>0</v>
      </c>
      <c r="V20" s="22">
        <v>0</v>
      </c>
      <c r="W20" s="22">
        <v>0</v>
      </c>
      <c r="X20" s="22">
        <v>0</v>
      </c>
      <c r="Y20" s="22">
        <v>0</v>
      </c>
      <c r="Z20" s="23">
        <v>0</v>
      </c>
      <c r="AA20" s="20">
        <v>0</v>
      </c>
    </row>
    <row r="21" spans="1:27" x14ac:dyDescent="0.25">
      <c r="A21" s="19" t="s">
        <v>49</v>
      </c>
      <c r="B21" s="15" t="s">
        <v>32</v>
      </c>
      <c r="C21" s="20">
        <v>0</v>
      </c>
      <c r="D21" s="20">
        <v>0</v>
      </c>
      <c r="E21" s="21">
        <v>0</v>
      </c>
      <c r="F21" s="22">
        <v>0</v>
      </c>
      <c r="G21" s="22">
        <v>0</v>
      </c>
      <c r="H21" s="22">
        <v>0</v>
      </c>
      <c r="I21" s="22">
        <v>0</v>
      </c>
      <c r="J21" s="22">
        <v>0</v>
      </c>
      <c r="K21" s="22">
        <v>0</v>
      </c>
      <c r="L21" s="22">
        <v>0</v>
      </c>
      <c r="M21" s="22">
        <v>0</v>
      </c>
      <c r="N21" s="22">
        <v>0</v>
      </c>
      <c r="O21" s="22">
        <v>0</v>
      </c>
      <c r="P21" s="22">
        <v>0</v>
      </c>
      <c r="Q21" s="22">
        <v>0</v>
      </c>
      <c r="R21" s="22">
        <v>0</v>
      </c>
      <c r="S21" s="22">
        <v>0</v>
      </c>
      <c r="T21" s="22">
        <v>0</v>
      </c>
      <c r="U21" s="22">
        <v>0</v>
      </c>
      <c r="V21" s="22">
        <v>0</v>
      </c>
      <c r="W21" s="22">
        <v>0</v>
      </c>
      <c r="X21" s="22">
        <v>0</v>
      </c>
      <c r="Y21" s="22">
        <v>0</v>
      </c>
      <c r="Z21" s="23">
        <v>0</v>
      </c>
      <c r="AA21" s="20">
        <v>0</v>
      </c>
    </row>
    <row r="22" spans="1:27" x14ac:dyDescent="0.25">
      <c r="A22" s="19" t="s">
        <v>50</v>
      </c>
      <c r="B22" s="15" t="s">
        <v>32</v>
      </c>
      <c r="C22" s="20">
        <v>0</v>
      </c>
      <c r="D22" s="20">
        <v>0</v>
      </c>
      <c r="E22" s="21">
        <v>0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>
        <v>0</v>
      </c>
      <c r="O22" s="22">
        <v>0</v>
      </c>
      <c r="P22" s="22">
        <v>0</v>
      </c>
      <c r="Q22" s="22">
        <v>0</v>
      </c>
      <c r="R22" s="22">
        <v>0</v>
      </c>
      <c r="S22" s="22">
        <v>0</v>
      </c>
      <c r="T22" s="22">
        <v>0</v>
      </c>
      <c r="U22" s="22">
        <v>0</v>
      </c>
      <c r="V22" s="22">
        <v>0</v>
      </c>
      <c r="W22" s="22">
        <v>0</v>
      </c>
      <c r="X22" s="22">
        <v>0</v>
      </c>
      <c r="Y22" s="22">
        <v>0</v>
      </c>
      <c r="Z22" s="18">
        <v>0</v>
      </c>
      <c r="AA22" s="20">
        <v>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0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0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0</v>
      </c>
      <c r="D26" s="20">
        <v>0</v>
      </c>
      <c r="E26" s="21">
        <v>0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>
        <v>0</v>
      </c>
      <c r="O26" s="22">
        <v>0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  <c r="V26" s="22">
        <v>0</v>
      </c>
      <c r="W26" s="22">
        <v>0</v>
      </c>
      <c r="X26" s="22">
        <v>0</v>
      </c>
      <c r="Y26" s="22">
        <v>0</v>
      </c>
      <c r="Z26" s="23">
        <v>0</v>
      </c>
      <c r="AA26" s="20">
        <v>0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0</v>
      </c>
      <c r="D28" s="20">
        <v>0</v>
      </c>
      <c r="E28" s="21">
        <v>0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  <c r="Y28" s="22">
        <v>0</v>
      </c>
      <c r="Z28" s="23">
        <v>0</v>
      </c>
      <c r="AA28" s="20">
        <v>0</v>
      </c>
    </row>
    <row r="29" spans="1:27" x14ac:dyDescent="0.25">
      <c r="A29" s="19" t="s">
        <v>56</v>
      </c>
      <c r="B29" s="15" t="s">
        <v>32</v>
      </c>
      <c r="C29" s="20">
        <v>0</v>
      </c>
      <c r="D29" s="20">
        <v>0</v>
      </c>
      <c r="E29" s="21">
        <v>0</v>
      </c>
      <c r="F29" s="22">
        <v>0</v>
      </c>
      <c r="G29" s="22">
        <v>0</v>
      </c>
      <c r="H29" s="22">
        <v>0</v>
      </c>
      <c r="I29" s="22">
        <v>0</v>
      </c>
      <c r="J29" s="22">
        <v>0</v>
      </c>
      <c r="K29" s="22">
        <v>0</v>
      </c>
      <c r="L29" s="22">
        <v>0</v>
      </c>
      <c r="M29" s="22">
        <v>0</v>
      </c>
      <c r="N29" s="22">
        <v>0</v>
      </c>
      <c r="O29" s="22">
        <v>0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  <c r="V29" s="22">
        <v>0</v>
      </c>
      <c r="W29" s="22">
        <v>0</v>
      </c>
      <c r="X29" s="22">
        <v>0</v>
      </c>
      <c r="Y29" s="22">
        <v>0</v>
      </c>
      <c r="Z29" s="23">
        <v>0</v>
      </c>
      <c r="AA29" s="20">
        <v>0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0</v>
      </c>
      <c r="D31" s="20">
        <v>0</v>
      </c>
      <c r="E31" s="21">
        <v>0</v>
      </c>
      <c r="F31" s="22">
        <v>0</v>
      </c>
      <c r="G31" s="22">
        <v>0</v>
      </c>
      <c r="H31" s="22">
        <v>0</v>
      </c>
      <c r="I31" s="22">
        <v>0</v>
      </c>
      <c r="J31" s="22">
        <v>0</v>
      </c>
      <c r="K31" s="22">
        <v>0</v>
      </c>
      <c r="L31" s="22">
        <v>0</v>
      </c>
      <c r="M31" s="22">
        <v>0</v>
      </c>
      <c r="N31" s="22">
        <v>0</v>
      </c>
      <c r="O31" s="22">
        <v>0</v>
      </c>
      <c r="P31" s="22">
        <v>0</v>
      </c>
      <c r="Q31" s="22">
        <v>0</v>
      </c>
      <c r="R31" s="22">
        <v>0</v>
      </c>
      <c r="S31" s="22">
        <v>0</v>
      </c>
      <c r="T31" s="22">
        <v>0</v>
      </c>
      <c r="U31" s="22">
        <v>0</v>
      </c>
      <c r="V31" s="22">
        <v>0</v>
      </c>
      <c r="W31" s="22">
        <v>0</v>
      </c>
      <c r="X31" s="22">
        <v>0</v>
      </c>
      <c r="Y31" s="22">
        <v>0</v>
      </c>
      <c r="Z31" s="23">
        <v>0</v>
      </c>
      <c r="AA31" s="20">
        <v>0</v>
      </c>
    </row>
    <row r="32" spans="1:27" x14ac:dyDescent="0.25">
      <c r="A32" s="19" t="s">
        <v>58</v>
      </c>
      <c r="B32" s="15" t="s">
        <v>32</v>
      </c>
      <c r="C32" s="20">
        <v>0</v>
      </c>
      <c r="D32" s="20">
        <v>0</v>
      </c>
      <c r="E32" s="21">
        <v>0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>
        <v>0</v>
      </c>
      <c r="O32" s="22">
        <v>0</v>
      </c>
      <c r="P32" s="22">
        <v>0</v>
      </c>
      <c r="Q32" s="22">
        <v>0</v>
      </c>
      <c r="R32" s="22">
        <v>0</v>
      </c>
      <c r="S32" s="22">
        <v>0</v>
      </c>
      <c r="T32" s="22">
        <v>0</v>
      </c>
      <c r="U32" s="22">
        <v>0</v>
      </c>
      <c r="V32" s="22">
        <v>0</v>
      </c>
      <c r="W32" s="22">
        <v>0</v>
      </c>
      <c r="X32" s="22">
        <v>0</v>
      </c>
      <c r="Y32" s="22">
        <v>0</v>
      </c>
      <c r="Z32" s="23">
        <v>0</v>
      </c>
      <c r="AA32" s="20">
        <v>0</v>
      </c>
    </row>
    <row r="33" spans="1:27" x14ac:dyDescent="0.25">
      <c r="A33" s="19" t="s">
        <v>59</v>
      </c>
      <c r="B33" s="15" t="s">
        <v>32</v>
      </c>
      <c r="C33" s="20">
        <v>0</v>
      </c>
      <c r="D33" s="20">
        <v>0</v>
      </c>
      <c r="E33" s="21">
        <v>0</v>
      </c>
      <c r="F33" s="22">
        <v>0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0</v>
      </c>
      <c r="Y33" s="22">
        <v>0</v>
      </c>
      <c r="Z33" s="23">
        <v>0</v>
      </c>
      <c r="AA33" s="20">
        <v>0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0</v>
      </c>
      <c r="D35" s="29">
        <f t="shared" ref="D35:Y35" si="0">SUM(D6:D34)</f>
        <v>0</v>
      </c>
      <c r="E35" s="30">
        <f t="shared" si="0"/>
        <v>0</v>
      </c>
      <c r="F35" s="31">
        <f t="shared" si="0"/>
        <v>0</v>
      </c>
      <c r="G35" s="31">
        <f t="shared" si="0"/>
        <v>0</v>
      </c>
      <c r="H35" s="31">
        <f t="shared" si="0"/>
        <v>0</v>
      </c>
      <c r="I35" s="31">
        <f t="shared" si="0"/>
        <v>0</v>
      </c>
      <c r="J35" s="31">
        <f t="shared" si="0"/>
        <v>0</v>
      </c>
      <c r="K35" s="31">
        <f t="shared" si="0"/>
        <v>0</v>
      </c>
      <c r="L35" s="31">
        <f t="shared" si="0"/>
        <v>0</v>
      </c>
      <c r="M35" s="31">
        <f t="shared" si="0"/>
        <v>0</v>
      </c>
      <c r="N35" s="31">
        <f t="shared" si="0"/>
        <v>0</v>
      </c>
      <c r="O35" s="31">
        <f t="shared" si="0"/>
        <v>0</v>
      </c>
      <c r="P35" s="31">
        <f t="shared" si="0"/>
        <v>0</v>
      </c>
      <c r="Q35" s="31">
        <f t="shared" si="0"/>
        <v>0</v>
      </c>
      <c r="R35" s="31">
        <f t="shared" si="0"/>
        <v>0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0</v>
      </c>
      <c r="X35" s="31">
        <f t="shared" si="0"/>
        <v>0</v>
      </c>
      <c r="Y35" s="31">
        <f t="shared" si="0"/>
        <v>0</v>
      </c>
      <c r="Z35" s="32">
        <f>+IF(X35&lt;&gt;0,+(Y35/X35)*100,0)</f>
        <v>0</v>
      </c>
      <c r="AA35" s="29">
        <f>SUM(AA6:AA34)</f>
        <v>0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0</v>
      </c>
      <c r="D37" s="20">
        <v>0</v>
      </c>
      <c r="E37" s="21">
        <v>0</v>
      </c>
      <c r="F37" s="22">
        <v>0</v>
      </c>
      <c r="G37" s="22">
        <v>0</v>
      </c>
      <c r="H37" s="22">
        <v>0</v>
      </c>
      <c r="I37" s="22">
        <v>0</v>
      </c>
      <c r="J37" s="22">
        <v>0</v>
      </c>
      <c r="K37" s="22">
        <v>0</v>
      </c>
      <c r="L37" s="22">
        <v>0</v>
      </c>
      <c r="M37" s="22">
        <v>0</v>
      </c>
      <c r="N37" s="22">
        <v>0</v>
      </c>
      <c r="O37" s="22">
        <v>0</v>
      </c>
      <c r="P37" s="22">
        <v>0</v>
      </c>
      <c r="Q37" s="22">
        <v>0</v>
      </c>
      <c r="R37" s="22">
        <v>0</v>
      </c>
      <c r="S37" s="22">
        <v>0</v>
      </c>
      <c r="T37" s="22">
        <v>0</v>
      </c>
      <c r="U37" s="22">
        <v>0</v>
      </c>
      <c r="V37" s="22">
        <v>0</v>
      </c>
      <c r="W37" s="22">
        <v>0</v>
      </c>
      <c r="X37" s="22">
        <v>0</v>
      </c>
      <c r="Y37" s="22">
        <v>0</v>
      </c>
      <c r="Z37" s="23">
        <v>0</v>
      </c>
      <c r="AA37" s="20">
        <v>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0</v>
      </c>
      <c r="D39" s="20">
        <v>0</v>
      </c>
      <c r="E39" s="21">
        <v>0</v>
      </c>
      <c r="F39" s="22">
        <v>0</v>
      </c>
      <c r="G39" s="22">
        <v>0</v>
      </c>
      <c r="H39" s="22">
        <v>0</v>
      </c>
      <c r="I39" s="22">
        <v>0</v>
      </c>
      <c r="J39" s="22">
        <v>0</v>
      </c>
      <c r="K39" s="22">
        <v>0</v>
      </c>
      <c r="L39" s="22">
        <v>0</v>
      </c>
      <c r="M39" s="22">
        <v>0</v>
      </c>
      <c r="N39" s="22">
        <v>0</v>
      </c>
      <c r="O39" s="22">
        <v>0</v>
      </c>
      <c r="P39" s="22">
        <v>0</v>
      </c>
      <c r="Q39" s="22">
        <v>0</v>
      </c>
      <c r="R39" s="22">
        <v>0</v>
      </c>
      <c r="S39" s="22">
        <v>0</v>
      </c>
      <c r="T39" s="22">
        <v>0</v>
      </c>
      <c r="U39" s="22">
        <v>0</v>
      </c>
      <c r="V39" s="22">
        <v>0</v>
      </c>
      <c r="W39" s="22">
        <v>0</v>
      </c>
      <c r="X39" s="22">
        <v>0</v>
      </c>
      <c r="Y39" s="22">
        <v>0</v>
      </c>
      <c r="Z39" s="23">
        <v>0</v>
      </c>
      <c r="AA39" s="20">
        <v>0</v>
      </c>
    </row>
    <row r="40" spans="1:27" x14ac:dyDescent="0.25">
      <c r="A40" s="19" t="s">
        <v>66</v>
      </c>
      <c r="B40" s="15" t="s">
        <v>32</v>
      </c>
      <c r="C40" s="20">
        <v>0</v>
      </c>
      <c r="D40" s="20">
        <v>0</v>
      </c>
      <c r="E40" s="21">
        <v>0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>
        <v>0</v>
      </c>
      <c r="O40" s="22">
        <v>0</v>
      </c>
      <c r="P40" s="22">
        <v>0</v>
      </c>
      <c r="Q40" s="22">
        <v>0</v>
      </c>
      <c r="R40" s="22">
        <v>0</v>
      </c>
      <c r="S40" s="22">
        <v>0</v>
      </c>
      <c r="T40" s="22">
        <v>0</v>
      </c>
      <c r="U40" s="22">
        <v>0</v>
      </c>
      <c r="V40" s="22">
        <v>0</v>
      </c>
      <c r="W40" s="22">
        <v>0</v>
      </c>
      <c r="X40" s="22">
        <v>0</v>
      </c>
      <c r="Y40" s="22">
        <v>0</v>
      </c>
      <c r="Z40" s="23">
        <v>0</v>
      </c>
      <c r="AA40" s="20">
        <v>0</v>
      </c>
    </row>
    <row r="41" spans="1:27" x14ac:dyDescent="0.25">
      <c r="A41" s="19" t="s">
        <v>67</v>
      </c>
      <c r="B41" s="15" t="s">
        <v>32</v>
      </c>
      <c r="C41" s="20">
        <v>0</v>
      </c>
      <c r="D41" s="20">
        <v>0</v>
      </c>
      <c r="E41" s="21">
        <v>0</v>
      </c>
      <c r="F41" s="22">
        <v>0</v>
      </c>
      <c r="G41" s="22">
        <v>0</v>
      </c>
      <c r="H41" s="22">
        <v>0</v>
      </c>
      <c r="I41" s="22">
        <v>0</v>
      </c>
      <c r="J41" s="22">
        <v>0</v>
      </c>
      <c r="K41" s="22">
        <v>0</v>
      </c>
      <c r="L41" s="22">
        <v>0</v>
      </c>
      <c r="M41" s="22">
        <v>0</v>
      </c>
      <c r="N41" s="22">
        <v>0</v>
      </c>
      <c r="O41" s="22">
        <v>0</v>
      </c>
      <c r="P41" s="22">
        <v>0</v>
      </c>
      <c r="Q41" s="22">
        <v>0</v>
      </c>
      <c r="R41" s="22">
        <v>0</v>
      </c>
      <c r="S41" s="22">
        <v>0</v>
      </c>
      <c r="T41" s="22">
        <v>0</v>
      </c>
      <c r="U41" s="22">
        <v>0</v>
      </c>
      <c r="V41" s="22">
        <v>0</v>
      </c>
      <c r="W41" s="22">
        <v>0</v>
      </c>
      <c r="X41" s="22">
        <v>0</v>
      </c>
      <c r="Y41" s="22">
        <v>0</v>
      </c>
      <c r="Z41" s="23">
        <v>0</v>
      </c>
      <c r="AA41" s="20">
        <v>0</v>
      </c>
    </row>
    <row r="42" spans="1:27" x14ac:dyDescent="0.25">
      <c r="A42" s="19" t="s">
        <v>68</v>
      </c>
      <c r="B42" s="15" t="s">
        <v>32</v>
      </c>
      <c r="C42" s="20">
        <v>0</v>
      </c>
      <c r="D42" s="20">
        <v>0</v>
      </c>
      <c r="E42" s="21">
        <v>0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>
        <v>0</v>
      </c>
      <c r="O42" s="22">
        <v>0</v>
      </c>
      <c r="P42" s="22">
        <v>0</v>
      </c>
      <c r="Q42" s="22">
        <v>0</v>
      </c>
      <c r="R42" s="22">
        <v>0</v>
      </c>
      <c r="S42" s="22">
        <v>0</v>
      </c>
      <c r="T42" s="22">
        <v>0</v>
      </c>
      <c r="U42" s="22">
        <v>0</v>
      </c>
      <c r="V42" s="22">
        <v>0</v>
      </c>
      <c r="W42" s="22">
        <v>0</v>
      </c>
      <c r="X42" s="22">
        <v>0</v>
      </c>
      <c r="Y42" s="22">
        <v>0</v>
      </c>
      <c r="Z42" s="23">
        <v>0</v>
      </c>
      <c r="AA42" s="20">
        <v>0</v>
      </c>
    </row>
    <row r="43" spans="1:27" x14ac:dyDescent="0.25">
      <c r="A43" s="19" t="s">
        <v>69</v>
      </c>
      <c r="B43" s="15" t="s">
        <v>32</v>
      </c>
      <c r="C43" s="20">
        <v>0</v>
      </c>
      <c r="D43" s="20">
        <v>0</v>
      </c>
      <c r="E43" s="21">
        <v>0</v>
      </c>
      <c r="F43" s="22">
        <v>0</v>
      </c>
      <c r="G43" s="22">
        <v>0</v>
      </c>
      <c r="H43" s="22">
        <v>0</v>
      </c>
      <c r="I43" s="22">
        <v>0</v>
      </c>
      <c r="J43" s="22">
        <v>0</v>
      </c>
      <c r="K43" s="22">
        <v>0</v>
      </c>
      <c r="L43" s="22">
        <v>0</v>
      </c>
      <c r="M43" s="22">
        <v>0</v>
      </c>
      <c r="N43" s="22">
        <v>0</v>
      </c>
      <c r="O43" s="22">
        <v>0</v>
      </c>
      <c r="P43" s="22">
        <v>0</v>
      </c>
      <c r="Q43" s="22">
        <v>0</v>
      </c>
      <c r="R43" s="22">
        <v>0</v>
      </c>
      <c r="S43" s="22">
        <v>0</v>
      </c>
      <c r="T43" s="22">
        <v>0</v>
      </c>
      <c r="U43" s="22">
        <v>0</v>
      </c>
      <c r="V43" s="22">
        <v>0</v>
      </c>
      <c r="W43" s="22">
        <v>0</v>
      </c>
      <c r="X43" s="22">
        <v>0</v>
      </c>
      <c r="Y43" s="22">
        <v>0</v>
      </c>
      <c r="Z43" s="23">
        <v>0</v>
      </c>
      <c r="AA43" s="20">
        <v>0</v>
      </c>
    </row>
    <row r="44" spans="1:27" x14ac:dyDescent="0.25">
      <c r="A44" s="19" t="s">
        <v>70</v>
      </c>
      <c r="B44" s="15" t="s">
        <v>32</v>
      </c>
      <c r="C44" s="20">
        <v>0</v>
      </c>
      <c r="D44" s="20">
        <v>0</v>
      </c>
      <c r="E44" s="21">
        <v>0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>
        <v>0</v>
      </c>
      <c r="O44" s="22">
        <v>0</v>
      </c>
      <c r="P44" s="22">
        <v>0</v>
      </c>
      <c r="Q44" s="22">
        <v>0</v>
      </c>
      <c r="R44" s="22">
        <v>0</v>
      </c>
      <c r="S44" s="22">
        <v>0</v>
      </c>
      <c r="T44" s="22">
        <v>0</v>
      </c>
      <c r="U44" s="22">
        <v>0</v>
      </c>
      <c r="V44" s="22">
        <v>0</v>
      </c>
      <c r="W44" s="22">
        <v>0</v>
      </c>
      <c r="X44" s="22">
        <v>0</v>
      </c>
      <c r="Y44" s="22">
        <v>0</v>
      </c>
      <c r="Z44" s="23">
        <v>0</v>
      </c>
      <c r="AA44" s="20">
        <v>0</v>
      </c>
    </row>
    <row r="45" spans="1:27" x14ac:dyDescent="0.25">
      <c r="A45" s="19" t="s">
        <v>71</v>
      </c>
      <c r="B45" s="15" t="s">
        <v>32</v>
      </c>
      <c r="C45" s="20">
        <v>0</v>
      </c>
      <c r="D45" s="20">
        <v>0</v>
      </c>
      <c r="E45" s="21">
        <v>0</v>
      </c>
      <c r="F45" s="22">
        <v>0</v>
      </c>
      <c r="G45" s="22">
        <v>0</v>
      </c>
      <c r="H45" s="22">
        <v>0</v>
      </c>
      <c r="I45" s="22">
        <v>0</v>
      </c>
      <c r="J45" s="22">
        <v>0</v>
      </c>
      <c r="K45" s="22">
        <v>0</v>
      </c>
      <c r="L45" s="22">
        <v>0</v>
      </c>
      <c r="M45" s="22">
        <v>0</v>
      </c>
      <c r="N45" s="22">
        <v>0</v>
      </c>
      <c r="O45" s="22">
        <v>0</v>
      </c>
      <c r="P45" s="22">
        <v>0</v>
      </c>
      <c r="Q45" s="22">
        <v>0</v>
      </c>
      <c r="R45" s="22">
        <v>0</v>
      </c>
      <c r="S45" s="22">
        <v>0</v>
      </c>
      <c r="T45" s="22">
        <v>0</v>
      </c>
      <c r="U45" s="22">
        <v>0</v>
      </c>
      <c r="V45" s="22">
        <v>0</v>
      </c>
      <c r="W45" s="22">
        <v>0</v>
      </c>
      <c r="X45" s="22">
        <v>0</v>
      </c>
      <c r="Y45" s="22">
        <v>0</v>
      </c>
      <c r="Z45" s="23">
        <v>0</v>
      </c>
      <c r="AA45" s="20">
        <v>0</v>
      </c>
    </row>
    <row r="46" spans="1:27" x14ac:dyDescent="0.25">
      <c r="A46" s="19" t="s">
        <v>72</v>
      </c>
      <c r="B46" s="15" t="s">
        <v>32</v>
      </c>
      <c r="C46" s="20">
        <v>0</v>
      </c>
      <c r="D46" s="20">
        <v>0</v>
      </c>
      <c r="E46" s="21">
        <v>0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>
        <v>0</v>
      </c>
      <c r="O46" s="22">
        <v>0</v>
      </c>
      <c r="P46" s="22">
        <v>0</v>
      </c>
      <c r="Q46" s="22">
        <v>0</v>
      </c>
      <c r="R46" s="22">
        <v>0</v>
      </c>
      <c r="S46" s="22">
        <v>0</v>
      </c>
      <c r="T46" s="22">
        <v>0</v>
      </c>
      <c r="U46" s="22">
        <v>0</v>
      </c>
      <c r="V46" s="22">
        <v>0</v>
      </c>
      <c r="W46" s="22">
        <v>0</v>
      </c>
      <c r="X46" s="22">
        <v>0</v>
      </c>
      <c r="Y46" s="22">
        <v>0</v>
      </c>
      <c r="Z46" s="23">
        <v>0</v>
      </c>
      <c r="AA46" s="20">
        <v>0</v>
      </c>
    </row>
    <row r="47" spans="1:27" x14ac:dyDescent="0.25">
      <c r="A47" s="19" t="s">
        <v>73</v>
      </c>
      <c r="B47" s="15" t="s">
        <v>32</v>
      </c>
      <c r="C47" s="20">
        <v>0</v>
      </c>
      <c r="D47" s="20">
        <v>0</v>
      </c>
      <c r="E47" s="21">
        <v>0</v>
      </c>
      <c r="F47" s="22">
        <v>0</v>
      </c>
      <c r="G47" s="22">
        <v>0</v>
      </c>
      <c r="H47" s="22">
        <v>0</v>
      </c>
      <c r="I47" s="22">
        <v>0</v>
      </c>
      <c r="J47" s="22">
        <v>0</v>
      </c>
      <c r="K47" s="22">
        <v>0</v>
      </c>
      <c r="L47" s="22">
        <v>0</v>
      </c>
      <c r="M47" s="22">
        <v>0</v>
      </c>
      <c r="N47" s="22">
        <v>0</v>
      </c>
      <c r="O47" s="22">
        <v>0</v>
      </c>
      <c r="P47" s="22">
        <v>0</v>
      </c>
      <c r="Q47" s="22">
        <v>0</v>
      </c>
      <c r="R47" s="22">
        <v>0</v>
      </c>
      <c r="S47" s="22">
        <v>0</v>
      </c>
      <c r="T47" s="22">
        <v>0</v>
      </c>
      <c r="U47" s="22">
        <v>0</v>
      </c>
      <c r="V47" s="22">
        <v>0</v>
      </c>
      <c r="W47" s="22">
        <v>0</v>
      </c>
      <c r="X47" s="22">
        <v>0</v>
      </c>
      <c r="Y47" s="22">
        <v>0</v>
      </c>
      <c r="Z47" s="23">
        <v>0</v>
      </c>
      <c r="AA47" s="20">
        <v>0</v>
      </c>
    </row>
    <row r="48" spans="1:27" x14ac:dyDescent="0.25">
      <c r="A48" s="19" t="s">
        <v>74</v>
      </c>
      <c r="B48" s="15" t="s">
        <v>32</v>
      </c>
      <c r="C48" s="20">
        <v>0</v>
      </c>
      <c r="D48" s="20">
        <v>0</v>
      </c>
      <c r="E48" s="21">
        <v>0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  <c r="Z48" s="23">
        <v>0</v>
      </c>
      <c r="AA48" s="20">
        <v>0</v>
      </c>
    </row>
    <row r="49" spans="1:27" x14ac:dyDescent="0.25">
      <c r="A49" s="19" t="s">
        <v>75</v>
      </c>
      <c r="B49" s="15" t="s">
        <v>32</v>
      </c>
      <c r="C49" s="20">
        <v>0</v>
      </c>
      <c r="D49" s="20">
        <v>0</v>
      </c>
      <c r="E49" s="21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0</v>
      </c>
    </row>
    <row r="50" spans="1:27" x14ac:dyDescent="0.25">
      <c r="A50" s="37" t="s">
        <v>76</v>
      </c>
      <c r="B50" s="28" t="s">
        <v>32</v>
      </c>
      <c r="C50" s="29">
        <f>SUM(C37:C49)</f>
        <v>0</v>
      </c>
      <c r="D50" s="29">
        <f t="shared" ref="D50:Y50" si="1">SUM(D37:D49)</f>
        <v>0</v>
      </c>
      <c r="E50" s="30">
        <f t="shared" si="1"/>
        <v>0</v>
      </c>
      <c r="F50" s="31">
        <f t="shared" si="1"/>
        <v>0</v>
      </c>
      <c r="G50" s="31">
        <f t="shared" si="1"/>
        <v>0</v>
      </c>
      <c r="H50" s="31">
        <f t="shared" si="1"/>
        <v>0</v>
      </c>
      <c r="I50" s="31">
        <f t="shared" si="1"/>
        <v>0</v>
      </c>
      <c r="J50" s="31">
        <f t="shared" si="1"/>
        <v>0</v>
      </c>
      <c r="K50" s="31">
        <f t="shared" si="1"/>
        <v>0</v>
      </c>
      <c r="L50" s="31">
        <f t="shared" si="1"/>
        <v>0</v>
      </c>
      <c r="M50" s="31">
        <f t="shared" si="1"/>
        <v>0</v>
      </c>
      <c r="N50" s="31">
        <f t="shared" si="1"/>
        <v>0</v>
      </c>
      <c r="O50" s="31">
        <f t="shared" si="1"/>
        <v>0</v>
      </c>
      <c r="P50" s="31">
        <f t="shared" si="1"/>
        <v>0</v>
      </c>
      <c r="Q50" s="31">
        <f t="shared" si="1"/>
        <v>0</v>
      </c>
      <c r="R50" s="31">
        <f t="shared" si="1"/>
        <v>0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0</v>
      </c>
      <c r="X50" s="31">
        <f t="shared" si="1"/>
        <v>0</v>
      </c>
      <c r="Y50" s="31">
        <f t="shared" si="1"/>
        <v>0</v>
      </c>
      <c r="Z50" s="32">
        <f>+IF(X50&lt;&gt;0,+(Y50/X50)*100,0)</f>
        <v>0</v>
      </c>
      <c r="AA50" s="29">
        <f>SUM(AA37:AA49)</f>
        <v>0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0</v>
      </c>
      <c r="D51" s="39">
        <f t="shared" si="2"/>
        <v>0</v>
      </c>
      <c r="E51" s="40">
        <f t="shared" si="2"/>
        <v>0</v>
      </c>
      <c r="F51" s="41">
        <f t="shared" si="2"/>
        <v>0</v>
      </c>
      <c r="G51" s="41">
        <f t="shared" si="2"/>
        <v>0</v>
      </c>
      <c r="H51" s="41">
        <f t="shared" si="2"/>
        <v>0</v>
      </c>
      <c r="I51" s="41">
        <f t="shared" si="2"/>
        <v>0</v>
      </c>
      <c r="J51" s="41">
        <f t="shared" si="2"/>
        <v>0</v>
      </c>
      <c r="K51" s="41">
        <f t="shared" si="2"/>
        <v>0</v>
      </c>
      <c r="L51" s="41">
        <f t="shared" si="2"/>
        <v>0</v>
      </c>
      <c r="M51" s="41">
        <f t="shared" si="2"/>
        <v>0</v>
      </c>
      <c r="N51" s="41">
        <f t="shared" si="2"/>
        <v>0</v>
      </c>
      <c r="O51" s="41">
        <f t="shared" si="2"/>
        <v>0</v>
      </c>
      <c r="P51" s="41">
        <f t="shared" si="2"/>
        <v>0</v>
      </c>
      <c r="Q51" s="41">
        <f t="shared" si="2"/>
        <v>0</v>
      </c>
      <c r="R51" s="41">
        <f t="shared" si="2"/>
        <v>0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0</v>
      </c>
      <c r="X51" s="41">
        <f t="shared" si="2"/>
        <v>0</v>
      </c>
      <c r="Y51" s="41">
        <f t="shared" si="2"/>
        <v>0</v>
      </c>
      <c r="Z51" s="42">
        <f>+IF(X51&lt;&gt;0,+(Y51/X51)*100,0)</f>
        <v>0</v>
      </c>
      <c r="AA51" s="39">
        <f>+AA35-AA50</f>
        <v>0</v>
      </c>
    </row>
    <row r="52" spans="1:27" x14ac:dyDescent="0.25">
      <c r="A52" s="43" t="s">
        <v>78</v>
      </c>
      <c r="B52" s="15" t="s">
        <v>32</v>
      </c>
      <c r="C52" s="20">
        <v>0</v>
      </c>
      <c r="D52" s="20">
        <v>0</v>
      </c>
      <c r="E52" s="21">
        <v>0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  <c r="Z52" s="23">
        <v>0</v>
      </c>
      <c r="AA52" s="20">
        <v>0</v>
      </c>
    </row>
    <row r="53" spans="1:27" x14ac:dyDescent="0.25">
      <c r="A53" s="43" t="s">
        <v>79</v>
      </c>
      <c r="B53" s="15" t="s">
        <v>32</v>
      </c>
      <c r="C53" s="44">
        <v>0</v>
      </c>
      <c r="D53" s="44">
        <v>0</v>
      </c>
      <c r="E53" s="21">
        <v>0</v>
      </c>
      <c r="F53" s="22">
        <v>0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0</v>
      </c>
      <c r="Y53" s="45">
        <v>0</v>
      </c>
      <c r="Z53" s="46">
        <v>0</v>
      </c>
      <c r="AA53" s="44">
        <v>0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0</v>
      </c>
      <c r="D54" s="48">
        <f t="shared" si="3"/>
        <v>0</v>
      </c>
      <c r="E54" s="49">
        <f t="shared" si="3"/>
        <v>0</v>
      </c>
      <c r="F54" s="50">
        <f t="shared" si="3"/>
        <v>0</v>
      </c>
      <c r="G54" s="50">
        <f t="shared" si="3"/>
        <v>0</v>
      </c>
      <c r="H54" s="50">
        <f t="shared" si="3"/>
        <v>0</v>
      </c>
      <c r="I54" s="50">
        <f t="shared" si="3"/>
        <v>0</v>
      </c>
      <c r="J54" s="50">
        <f t="shared" si="3"/>
        <v>0</v>
      </c>
      <c r="K54" s="50">
        <f t="shared" si="3"/>
        <v>0</v>
      </c>
      <c r="L54" s="50">
        <f t="shared" si="3"/>
        <v>0</v>
      </c>
      <c r="M54" s="50">
        <f t="shared" si="3"/>
        <v>0</v>
      </c>
      <c r="N54" s="50">
        <f t="shared" si="3"/>
        <v>0</v>
      </c>
      <c r="O54" s="50">
        <f t="shared" si="3"/>
        <v>0</v>
      </c>
      <c r="P54" s="50">
        <f t="shared" si="3"/>
        <v>0</v>
      </c>
      <c r="Q54" s="50">
        <f t="shared" si="3"/>
        <v>0</v>
      </c>
      <c r="R54" s="50">
        <f t="shared" si="3"/>
        <v>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0</v>
      </c>
      <c r="X54" s="50">
        <f t="shared" si="3"/>
        <v>0</v>
      </c>
      <c r="Y54" s="50">
        <f t="shared" si="3"/>
        <v>0</v>
      </c>
      <c r="Z54" s="51">
        <f>+IF(X54&lt;&gt;0,+(Y54/X54)*100,0)</f>
        <v>0</v>
      </c>
      <c r="AA54" s="48">
        <f>SUM(AA51:AA53)</f>
        <v>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0</v>
      </c>
      <c r="D56" s="54">
        <f>+D54-D55</f>
        <v>0</v>
      </c>
      <c r="E56" s="55">
        <f t="shared" si="4"/>
        <v>0</v>
      </c>
      <c r="F56" s="56">
        <f t="shared" si="4"/>
        <v>0</v>
      </c>
      <c r="G56" s="56">
        <f t="shared" si="4"/>
        <v>0</v>
      </c>
      <c r="H56" s="56">
        <f t="shared" si="4"/>
        <v>0</v>
      </c>
      <c r="I56" s="56">
        <f t="shared" si="4"/>
        <v>0</v>
      </c>
      <c r="J56" s="56">
        <f t="shared" si="4"/>
        <v>0</v>
      </c>
      <c r="K56" s="56">
        <f t="shared" si="4"/>
        <v>0</v>
      </c>
      <c r="L56" s="56">
        <f t="shared" si="4"/>
        <v>0</v>
      </c>
      <c r="M56" s="56">
        <f t="shared" si="4"/>
        <v>0</v>
      </c>
      <c r="N56" s="56">
        <f t="shared" si="4"/>
        <v>0</v>
      </c>
      <c r="O56" s="56">
        <f t="shared" si="4"/>
        <v>0</v>
      </c>
      <c r="P56" s="56">
        <f t="shared" si="4"/>
        <v>0</v>
      </c>
      <c r="Q56" s="56">
        <f t="shared" si="4"/>
        <v>0</v>
      </c>
      <c r="R56" s="56">
        <f t="shared" si="4"/>
        <v>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0</v>
      </c>
      <c r="X56" s="56">
        <f t="shared" si="4"/>
        <v>0</v>
      </c>
      <c r="Y56" s="56">
        <f t="shared" si="4"/>
        <v>0</v>
      </c>
      <c r="Z56" s="57">
        <f>+IF(X56&lt;&gt;0,+(Y56/X56)*100,0)</f>
        <v>0</v>
      </c>
      <c r="AA56" s="54">
        <f>+AA54-AA55</f>
        <v>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0</v>
      </c>
      <c r="D59" s="48">
        <f>SUM(D56:D58)</f>
        <v>0</v>
      </c>
      <c r="E59" s="49">
        <f t="shared" si="5"/>
        <v>0</v>
      </c>
      <c r="F59" s="50">
        <f t="shared" si="5"/>
        <v>0</v>
      </c>
      <c r="G59" s="50">
        <f t="shared" si="5"/>
        <v>0</v>
      </c>
      <c r="H59" s="50">
        <f t="shared" si="5"/>
        <v>0</v>
      </c>
      <c r="I59" s="50">
        <f t="shared" si="5"/>
        <v>0</v>
      </c>
      <c r="J59" s="50">
        <f t="shared" si="5"/>
        <v>0</v>
      </c>
      <c r="K59" s="50">
        <f t="shared" si="5"/>
        <v>0</v>
      </c>
      <c r="L59" s="50">
        <f t="shared" si="5"/>
        <v>0</v>
      </c>
      <c r="M59" s="50">
        <f t="shared" si="5"/>
        <v>0</v>
      </c>
      <c r="N59" s="50">
        <f t="shared" si="5"/>
        <v>0</v>
      </c>
      <c r="O59" s="50">
        <f t="shared" si="5"/>
        <v>0</v>
      </c>
      <c r="P59" s="50">
        <f t="shared" si="5"/>
        <v>0</v>
      </c>
      <c r="Q59" s="50">
        <f t="shared" si="5"/>
        <v>0</v>
      </c>
      <c r="R59" s="50">
        <f t="shared" si="5"/>
        <v>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0</v>
      </c>
      <c r="X59" s="50">
        <f t="shared" si="5"/>
        <v>0</v>
      </c>
      <c r="Y59" s="50">
        <f t="shared" si="5"/>
        <v>0</v>
      </c>
      <c r="Z59" s="51">
        <f>+IF(X59&lt;&gt;0,+(Y59/X59)*100,0)</f>
        <v>0</v>
      </c>
      <c r="AA59" s="48">
        <f>SUM(AA56:AA58)</f>
        <v>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0</v>
      </c>
      <c r="D62" s="65">
        <f>SUM(D59:D61)</f>
        <v>0</v>
      </c>
      <c r="E62" s="66">
        <f t="shared" si="6"/>
        <v>0</v>
      </c>
      <c r="F62" s="67">
        <f t="shared" si="6"/>
        <v>0</v>
      </c>
      <c r="G62" s="67">
        <f t="shared" si="6"/>
        <v>0</v>
      </c>
      <c r="H62" s="67">
        <f t="shared" si="6"/>
        <v>0</v>
      </c>
      <c r="I62" s="67">
        <f t="shared" si="6"/>
        <v>0</v>
      </c>
      <c r="J62" s="67">
        <f t="shared" si="6"/>
        <v>0</v>
      </c>
      <c r="K62" s="67">
        <f t="shared" si="6"/>
        <v>0</v>
      </c>
      <c r="L62" s="67">
        <f t="shared" si="6"/>
        <v>0</v>
      </c>
      <c r="M62" s="67">
        <f t="shared" si="6"/>
        <v>0</v>
      </c>
      <c r="N62" s="67">
        <f t="shared" si="6"/>
        <v>0</v>
      </c>
      <c r="O62" s="67">
        <f t="shared" si="6"/>
        <v>0</v>
      </c>
      <c r="P62" s="67">
        <f t="shared" si="6"/>
        <v>0</v>
      </c>
      <c r="Q62" s="67">
        <f t="shared" si="6"/>
        <v>0</v>
      </c>
      <c r="R62" s="67">
        <f t="shared" si="6"/>
        <v>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0</v>
      </c>
      <c r="X62" s="67">
        <f t="shared" si="6"/>
        <v>0</v>
      </c>
      <c r="Y62" s="67">
        <f t="shared" si="6"/>
        <v>0</v>
      </c>
      <c r="Z62" s="68">
        <f>+IF(X62&lt;&gt;0,+(Y62/X62)*100,0)</f>
        <v>0</v>
      </c>
      <c r="AA62" s="65">
        <f>SUM(AA59:AA61)</f>
        <v>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  <rowBreaks count="1" manualBreakCount="1">
    <brk id="62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activeCell="B2" sqref="B2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3">
      <c r="A1" s="69" t="s">
        <v>118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</row>
    <row r="2" spans="1:27" ht="25" customHeight="1" x14ac:dyDescent="0.25">
      <c r="A2" s="2" t="s">
        <v>1</v>
      </c>
      <c r="B2" s="1"/>
      <c r="C2" s="3" t="s">
        <v>2</v>
      </c>
      <c r="D2" s="3" t="s">
        <v>3</v>
      </c>
      <c r="E2" s="70" t="s">
        <v>4</v>
      </c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2"/>
    </row>
    <row r="3" spans="1:27" ht="25" customHeight="1" x14ac:dyDescent="0.25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2"/>
    </row>
    <row r="5" spans="1:27" x14ac:dyDescent="0.25">
      <c r="A5" s="10" t="s">
        <v>33</v>
      </c>
      <c r="B5" s="15" t="s">
        <v>32</v>
      </c>
      <c r="C5" s="16"/>
      <c r="D5" s="16"/>
      <c r="E5" s="17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6"/>
    </row>
    <row r="6" spans="1:27" x14ac:dyDescent="0.25">
      <c r="A6" s="19" t="s">
        <v>34</v>
      </c>
      <c r="B6" s="15" t="s">
        <v>32</v>
      </c>
      <c r="C6" s="20">
        <v>33113311906</v>
      </c>
      <c r="D6" s="20">
        <v>0</v>
      </c>
      <c r="E6" s="21">
        <v>35429704948</v>
      </c>
      <c r="F6" s="22">
        <v>35503040520</v>
      </c>
      <c r="G6" s="22">
        <v>3235010919</v>
      </c>
      <c r="H6" s="22">
        <v>3300363905</v>
      </c>
      <c r="I6" s="22">
        <v>3220347138</v>
      </c>
      <c r="J6" s="22">
        <v>9755721962</v>
      </c>
      <c r="K6" s="22">
        <v>2876686924</v>
      </c>
      <c r="L6" s="22">
        <v>2820799387</v>
      </c>
      <c r="M6" s="22">
        <v>2789153857</v>
      </c>
      <c r="N6" s="22">
        <v>8486640168</v>
      </c>
      <c r="O6" s="22">
        <v>2866332808</v>
      </c>
      <c r="P6" s="22">
        <v>2702679510</v>
      </c>
      <c r="Q6" s="22">
        <v>2949928771</v>
      </c>
      <c r="R6" s="22">
        <v>8518941089</v>
      </c>
      <c r="S6" s="22">
        <v>0</v>
      </c>
      <c r="T6" s="22">
        <v>0</v>
      </c>
      <c r="U6" s="22">
        <v>0</v>
      </c>
      <c r="V6" s="22">
        <v>0</v>
      </c>
      <c r="W6" s="22">
        <v>26761303219</v>
      </c>
      <c r="X6" s="22">
        <v>26212969524</v>
      </c>
      <c r="Y6" s="22">
        <v>548333695</v>
      </c>
      <c r="Z6" s="23">
        <v>2.0918411952448124</v>
      </c>
      <c r="AA6" s="20">
        <v>35503040520</v>
      </c>
    </row>
    <row r="7" spans="1:27" x14ac:dyDescent="0.25">
      <c r="A7" s="19" t="s">
        <v>35</v>
      </c>
      <c r="B7" s="15" t="s">
        <v>32</v>
      </c>
      <c r="C7" s="20">
        <v>0</v>
      </c>
      <c r="D7" s="20">
        <v>0</v>
      </c>
      <c r="E7" s="21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  <c r="M7" s="22">
        <v>0</v>
      </c>
      <c r="N7" s="22">
        <v>0</v>
      </c>
      <c r="O7" s="22">
        <v>0</v>
      </c>
      <c r="P7" s="22">
        <v>0</v>
      </c>
      <c r="Q7" s="22">
        <v>0</v>
      </c>
      <c r="R7" s="22">
        <v>0</v>
      </c>
      <c r="S7" s="22">
        <v>0</v>
      </c>
      <c r="T7" s="22">
        <v>0</v>
      </c>
      <c r="U7" s="22">
        <v>0</v>
      </c>
      <c r="V7" s="22">
        <v>0</v>
      </c>
      <c r="W7" s="22">
        <v>0</v>
      </c>
      <c r="X7" s="22">
        <v>0</v>
      </c>
      <c r="Y7" s="22">
        <v>0</v>
      </c>
      <c r="Z7" s="23">
        <v>0</v>
      </c>
      <c r="AA7" s="20">
        <v>0</v>
      </c>
    </row>
    <row r="8" spans="1:27" x14ac:dyDescent="0.25">
      <c r="A8" s="19" t="s">
        <v>36</v>
      </c>
      <c r="B8" s="15" t="s">
        <v>32</v>
      </c>
      <c r="C8" s="20">
        <v>0</v>
      </c>
      <c r="D8" s="20">
        <v>0</v>
      </c>
      <c r="E8" s="21">
        <v>0</v>
      </c>
      <c r="F8" s="22">
        <v>0</v>
      </c>
      <c r="G8" s="22">
        <v>0</v>
      </c>
      <c r="H8" s="22">
        <v>0</v>
      </c>
      <c r="I8" s="22">
        <v>100</v>
      </c>
      <c r="J8" s="22">
        <v>100</v>
      </c>
      <c r="K8" s="22">
        <v>0</v>
      </c>
      <c r="L8" s="22">
        <v>0</v>
      </c>
      <c r="M8" s="22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100</v>
      </c>
      <c r="X8" s="22">
        <v>0</v>
      </c>
      <c r="Y8" s="22">
        <v>100</v>
      </c>
      <c r="Z8" s="23">
        <v>0</v>
      </c>
      <c r="AA8" s="20">
        <v>0</v>
      </c>
    </row>
    <row r="9" spans="1:27" x14ac:dyDescent="0.25">
      <c r="A9" s="19" t="s">
        <v>37</v>
      </c>
      <c r="B9" s="15" t="s">
        <v>32</v>
      </c>
      <c r="C9" s="20">
        <v>0</v>
      </c>
      <c r="D9" s="20">
        <v>0</v>
      </c>
      <c r="E9" s="21">
        <v>0</v>
      </c>
      <c r="F9" s="22">
        <v>0</v>
      </c>
      <c r="G9" s="22">
        <v>0</v>
      </c>
      <c r="H9" s="22">
        <v>0</v>
      </c>
      <c r="I9" s="22">
        <v>0</v>
      </c>
      <c r="J9" s="22">
        <v>0</v>
      </c>
      <c r="K9" s="22">
        <v>0</v>
      </c>
      <c r="L9" s="22">
        <v>0</v>
      </c>
      <c r="M9" s="22">
        <v>628</v>
      </c>
      <c r="N9" s="22">
        <v>628</v>
      </c>
      <c r="O9" s="22">
        <v>-628</v>
      </c>
      <c r="P9" s="22">
        <v>0</v>
      </c>
      <c r="Q9" s="22">
        <v>0</v>
      </c>
      <c r="R9" s="22">
        <v>-628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22">
        <v>0</v>
      </c>
      <c r="Z9" s="23">
        <v>0</v>
      </c>
      <c r="AA9" s="20">
        <v>0</v>
      </c>
    </row>
    <row r="10" spans="1:27" x14ac:dyDescent="0.25">
      <c r="A10" s="19" t="s">
        <v>38</v>
      </c>
      <c r="B10" s="15" t="s">
        <v>32</v>
      </c>
      <c r="C10" s="20">
        <v>12923375</v>
      </c>
      <c r="D10" s="20">
        <v>0</v>
      </c>
      <c r="E10" s="21">
        <v>15075547</v>
      </c>
      <c r="F10" s="22">
        <v>22275547</v>
      </c>
      <c r="G10" s="22">
        <v>575421</v>
      </c>
      <c r="H10" s="22">
        <v>1940617</v>
      </c>
      <c r="I10" s="22">
        <v>919467</v>
      </c>
      <c r="J10" s="22">
        <v>3435505</v>
      </c>
      <c r="K10" s="22">
        <v>887750</v>
      </c>
      <c r="L10" s="22">
        <v>1997504</v>
      </c>
      <c r="M10" s="22">
        <v>1636193</v>
      </c>
      <c r="N10" s="22">
        <v>4521447</v>
      </c>
      <c r="O10" s="22">
        <v>788631</v>
      </c>
      <c r="P10" s="22">
        <v>1341132</v>
      </c>
      <c r="Q10" s="22">
        <v>8809757</v>
      </c>
      <c r="R10" s="22">
        <v>10939520</v>
      </c>
      <c r="S10" s="22">
        <v>0</v>
      </c>
      <c r="T10" s="22">
        <v>0</v>
      </c>
      <c r="U10" s="22">
        <v>0</v>
      </c>
      <c r="V10" s="22">
        <v>0</v>
      </c>
      <c r="W10" s="22">
        <v>18896472</v>
      </c>
      <c r="X10" s="22">
        <v>18497092</v>
      </c>
      <c r="Y10" s="22">
        <v>399380</v>
      </c>
      <c r="Z10" s="23">
        <v>2.1591502058810108</v>
      </c>
      <c r="AA10" s="20">
        <v>22275547</v>
      </c>
    </row>
    <row r="11" spans="1:27" x14ac:dyDescent="0.25">
      <c r="A11" s="19" t="s">
        <v>39</v>
      </c>
      <c r="B11" s="15" t="s">
        <v>32</v>
      </c>
      <c r="C11" s="20">
        <v>0</v>
      </c>
      <c r="D11" s="20">
        <v>0</v>
      </c>
      <c r="E11" s="21">
        <v>0</v>
      </c>
      <c r="F11" s="22">
        <v>0</v>
      </c>
      <c r="G11" s="22">
        <v>0</v>
      </c>
      <c r="H11" s="22">
        <v>0</v>
      </c>
      <c r="I11" s="22">
        <v>0</v>
      </c>
      <c r="J11" s="22">
        <v>0</v>
      </c>
      <c r="K11" s="22">
        <v>0</v>
      </c>
      <c r="L11" s="22">
        <v>0</v>
      </c>
      <c r="M11" s="22">
        <v>0</v>
      </c>
      <c r="N11" s="22">
        <v>0</v>
      </c>
      <c r="O11" s="22">
        <v>0</v>
      </c>
      <c r="P11" s="22">
        <v>0</v>
      </c>
      <c r="Q11" s="22">
        <v>0</v>
      </c>
      <c r="R11" s="22">
        <v>0</v>
      </c>
      <c r="S11" s="22">
        <v>0</v>
      </c>
      <c r="T11" s="22">
        <v>0</v>
      </c>
      <c r="U11" s="22">
        <v>0</v>
      </c>
      <c r="V11" s="22">
        <v>0</v>
      </c>
      <c r="W11" s="22">
        <v>0</v>
      </c>
      <c r="X11" s="22">
        <v>0</v>
      </c>
      <c r="Y11" s="22">
        <v>0</v>
      </c>
      <c r="Z11" s="23">
        <v>0</v>
      </c>
      <c r="AA11" s="20">
        <v>0</v>
      </c>
    </row>
    <row r="12" spans="1:27" x14ac:dyDescent="0.25">
      <c r="A12" s="19" t="s">
        <v>40</v>
      </c>
      <c r="B12" s="15" t="s">
        <v>32</v>
      </c>
      <c r="C12" s="20">
        <v>0</v>
      </c>
      <c r="D12" s="20">
        <v>0</v>
      </c>
      <c r="E12" s="21">
        <v>0</v>
      </c>
      <c r="F12" s="22">
        <v>0</v>
      </c>
      <c r="G12" s="22">
        <v>0</v>
      </c>
      <c r="H12" s="22">
        <v>0</v>
      </c>
      <c r="I12" s="22">
        <v>0</v>
      </c>
      <c r="J12" s="22">
        <v>0</v>
      </c>
      <c r="K12" s="22">
        <v>0</v>
      </c>
      <c r="L12" s="22">
        <v>0</v>
      </c>
      <c r="M12" s="22">
        <v>0</v>
      </c>
      <c r="N12" s="22">
        <v>0</v>
      </c>
      <c r="O12" s="22">
        <v>0</v>
      </c>
      <c r="P12" s="22">
        <v>0</v>
      </c>
      <c r="Q12" s="22">
        <v>0</v>
      </c>
      <c r="R12" s="22">
        <v>0</v>
      </c>
      <c r="S12" s="22">
        <v>0</v>
      </c>
      <c r="T12" s="22">
        <v>0</v>
      </c>
      <c r="U12" s="22">
        <v>0</v>
      </c>
      <c r="V12" s="22">
        <v>0</v>
      </c>
      <c r="W12" s="22">
        <v>0</v>
      </c>
      <c r="X12" s="22">
        <v>0</v>
      </c>
      <c r="Y12" s="22">
        <v>0</v>
      </c>
      <c r="Z12" s="23">
        <v>0</v>
      </c>
      <c r="AA12" s="20">
        <v>0</v>
      </c>
    </row>
    <row r="13" spans="1:27" x14ac:dyDescent="0.25">
      <c r="A13" s="19" t="s">
        <v>41</v>
      </c>
      <c r="B13" s="15" t="s">
        <v>32</v>
      </c>
      <c r="C13" s="20">
        <v>87163014</v>
      </c>
      <c r="D13" s="20">
        <v>0</v>
      </c>
      <c r="E13" s="21">
        <v>72781954</v>
      </c>
      <c r="F13" s="22">
        <v>76052972</v>
      </c>
      <c r="G13" s="22">
        <v>7060959</v>
      </c>
      <c r="H13" s="22">
        <v>5491937</v>
      </c>
      <c r="I13" s="22">
        <v>7003772</v>
      </c>
      <c r="J13" s="22">
        <v>19556668</v>
      </c>
      <c r="K13" s="22">
        <v>6501412</v>
      </c>
      <c r="L13" s="22">
        <v>7808547</v>
      </c>
      <c r="M13" s="22">
        <v>6069183</v>
      </c>
      <c r="N13" s="22">
        <v>20379142</v>
      </c>
      <c r="O13" s="22">
        <v>7294870</v>
      </c>
      <c r="P13" s="22">
        <v>7783585</v>
      </c>
      <c r="Q13" s="22">
        <v>6440169</v>
      </c>
      <c r="R13" s="22">
        <v>21518624</v>
      </c>
      <c r="S13" s="22">
        <v>0</v>
      </c>
      <c r="T13" s="22">
        <v>0</v>
      </c>
      <c r="U13" s="22">
        <v>0</v>
      </c>
      <c r="V13" s="22">
        <v>0</v>
      </c>
      <c r="W13" s="22">
        <v>61454434</v>
      </c>
      <c r="X13" s="22">
        <v>55285335</v>
      </c>
      <c r="Y13" s="22">
        <v>6169099</v>
      </c>
      <c r="Z13" s="23">
        <v>11.158653556137446</v>
      </c>
      <c r="AA13" s="20">
        <v>76052972</v>
      </c>
    </row>
    <row r="14" spans="1:27" x14ac:dyDescent="0.25">
      <c r="A14" s="19" t="s">
        <v>42</v>
      </c>
      <c r="B14" s="15" t="s">
        <v>32</v>
      </c>
      <c r="C14" s="20">
        <v>204761</v>
      </c>
      <c r="D14" s="20">
        <v>0</v>
      </c>
      <c r="E14" s="21">
        <v>269069</v>
      </c>
      <c r="F14" s="22">
        <v>200000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>
        <v>0</v>
      </c>
      <c r="O14" s="22">
        <v>0</v>
      </c>
      <c r="P14" s="22">
        <v>0</v>
      </c>
      <c r="Q14" s="22">
        <v>0</v>
      </c>
      <c r="R14" s="22">
        <v>0</v>
      </c>
      <c r="S14" s="22">
        <v>0</v>
      </c>
      <c r="T14" s="22">
        <v>0</v>
      </c>
      <c r="U14" s="22">
        <v>0</v>
      </c>
      <c r="V14" s="22">
        <v>0</v>
      </c>
      <c r="W14" s="22">
        <v>0</v>
      </c>
      <c r="X14" s="22">
        <v>184536</v>
      </c>
      <c r="Y14" s="22">
        <v>-184536</v>
      </c>
      <c r="Z14" s="23">
        <v>-100</v>
      </c>
      <c r="AA14" s="20">
        <v>200000</v>
      </c>
    </row>
    <row r="15" spans="1:27" x14ac:dyDescent="0.25">
      <c r="A15" s="19" t="s">
        <v>43</v>
      </c>
      <c r="B15" s="15" t="s">
        <v>32</v>
      </c>
      <c r="C15" s="20">
        <v>0</v>
      </c>
      <c r="D15" s="20">
        <v>0</v>
      </c>
      <c r="E15" s="21">
        <v>0</v>
      </c>
      <c r="F15" s="22">
        <v>0</v>
      </c>
      <c r="G15" s="22">
        <v>0</v>
      </c>
      <c r="H15" s="22">
        <v>0</v>
      </c>
      <c r="I15" s="22">
        <v>0</v>
      </c>
      <c r="J15" s="22">
        <v>0</v>
      </c>
      <c r="K15" s="22">
        <v>0</v>
      </c>
      <c r="L15" s="22">
        <v>0</v>
      </c>
      <c r="M15" s="22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  <c r="Y15" s="22">
        <v>0</v>
      </c>
      <c r="Z15" s="23">
        <v>0</v>
      </c>
      <c r="AA15" s="20">
        <v>0</v>
      </c>
    </row>
    <row r="16" spans="1:27" x14ac:dyDescent="0.25">
      <c r="A16" s="19" t="s">
        <v>44</v>
      </c>
      <c r="B16" s="15" t="s">
        <v>32</v>
      </c>
      <c r="C16" s="20">
        <v>0</v>
      </c>
      <c r="D16" s="20">
        <v>0</v>
      </c>
      <c r="E16" s="21">
        <v>0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  <c r="Y16" s="22">
        <v>0</v>
      </c>
      <c r="Z16" s="23">
        <v>0</v>
      </c>
      <c r="AA16" s="20">
        <v>0</v>
      </c>
    </row>
    <row r="17" spans="1:27" x14ac:dyDescent="0.25">
      <c r="A17" s="19" t="s">
        <v>45</v>
      </c>
      <c r="B17" s="15" t="s">
        <v>32</v>
      </c>
      <c r="C17" s="20">
        <v>116088</v>
      </c>
      <c r="D17" s="20">
        <v>0</v>
      </c>
      <c r="E17" s="21">
        <v>-9905269</v>
      </c>
      <c r="F17" s="22">
        <v>-5305269</v>
      </c>
      <c r="G17" s="22">
        <v>5943</v>
      </c>
      <c r="H17" s="22">
        <v>-647851</v>
      </c>
      <c r="I17" s="22">
        <v>-98417</v>
      </c>
      <c r="J17" s="22">
        <v>-740325</v>
      </c>
      <c r="K17" s="22">
        <v>-81488</v>
      </c>
      <c r="L17" s="22">
        <v>-110133</v>
      </c>
      <c r="M17" s="22">
        <v>-101901</v>
      </c>
      <c r="N17" s="22">
        <v>-293522</v>
      </c>
      <c r="O17" s="22">
        <v>-62042</v>
      </c>
      <c r="P17" s="22">
        <v>-72665</v>
      </c>
      <c r="Q17" s="22">
        <v>-91796</v>
      </c>
      <c r="R17" s="22">
        <v>-226503</v>
      </c>
      <c r="S17" s="22">
        <v>0</v>
      </c>
      <c r="T17" s="22">
        <v>0</v>
      </c>
      <c r="U17" s="22">
        <v>0</v>
      </c>
      <c r="V17" s="22">
        <v>0</v>
      </c>
      <c r="W17" s="22">
        <v>-1260350</v>
      </c>
      <c r="X17" s="22">
        <v>-2503792</v>
      </c>
      <c r="Y17" s="22">
        <v>1243442</v>
      </c>
      <c r="Z17" s="23">
        <v>-49.662352144267572</v>
      </c>
      <c r="AA17" s="20">
        <v>-5305269</v>
      </c>
    </row>
    <row r="18" spans="1:27" x14ac:dyDescent="0.25">
      <c r="A18" s="19" t="s">
        <v>46</v>
      </c>
      <c r="B18" s="15" t="s">
        <v>32</v>
      </c>
      <c r="C18" s="20">
        <v>4318</v>
      </c>
      <c r="D18" s="20">
        <v>0</v>
      </c>
      <c r="E18" s="21">
        <v>8972</v>
      </c>
      <c r="F18" s="22">
        <v>8972</v>
      </c>
      <c r="G18" s="22">
        <v>420</v>
      </c>
      <c r="H18" s="22">
        <v>1517</v>
      </c>
      <c r="I18" s="22">
        <v>414</v>
      </c>
      <c r="J18" s="22">
        <v>2351</v>
      </c>
      <c r="K18" s="22">
        <v>0</v>
      </c>
      <c r="L18" s="22">
        <v>414</v>
      </c>
      <c r="M18" s="22">
        <v>0</v>
      </c>
      <c r="N18" s="22">
        <v>414</v>
      </c>
      <c r="O18" s="22">
        <v>1517</v>
      </c>
      <c r="P18" s="22">
        <v>1517</v>
      </c>
      <c r="Q18" s="22">
        <v>0</v>
      </c>
      <c r="R18" s="22">
        <v>3034</v>
      </c>
      <c r="S18" s="22">
        <v>0</v>
      </c>
      <c r="T18" s="22">
        <v>0</v>
      </c>
      <c r="U18" s="22">
        <v>0</v>
      </c>
      <c r="V18" s="22">
        <v>0</v>
      </c>
      <c r="W18" s="22">
        <v>5799</v>
      </c>
      <c r="X18" s="22">
        <v>6732</v>
      </c>
      <c r="Y18" s="22">
        <v>-933</v>
      </c>
      <c r="Z18" s="23">
        <v>-13.859180035650622</v>
      </c>
      <c r="AA18" s="20">
        <v>8972</v>
      </c>
    </row>
    <row r="19" spans="1:27" x14ac:dyDescent="0.25">
      <c r="A19" s="19" t="s">
        <v>47</v>
      </c>
      <c r="B19" s="15" t="s">
        <v>32</v>
      </c>
      <c r="C19" s="20">
        <v>0</v>
      </c>
      <c r="D19" s="20">
        <v>0</v>
      </c>
      <c r="E19" s="21">
        <v>0</v>
      </c>
      <c r="F19" s="22">
        <v>0</v>
      </c>
      <c r="G19" s="22">
        <v>0</v>
      </c>
      <c r="H19" s="22">
        <v>0</v>
      </c>
      <c r="I19" s="22">
        <v>0</v>
      </c>
      <c r="J19" s="22">
        <v>0</v>
      </c>
      <c r="K19" s="22">
        <v>0</v>
      </c>
      <c r="L19" s="22">
        <v>0</v>
      </c>
      <c r="M19" s="22">
        <v>0</v>
      </c>
      <c r="N19" s="22">
        <v>0</v>
      </c>
      <c r="O19" s="22">
        <v>0</v>
      </c>
      <c r="P19" s="22">
        <v>0</v>
      </c>
      <c r="Q19" s="22">
        <v>0</v>
      </c>
      <c r="R19" s="22">
        <v>0</v>
      </c>
      <c r="S19" s="22">
        <v>0</v>
      </c>
      <c r="T19" s="22">
        <v>0</v>
      </c>
      <c r="U19" s="22">
        <v>0</v>
      </c>
      <c r="V19" s="22">
        <v>0</v>
      </c>
      <c r="W19" s="22">
        <v>0</v>
      </c>
      <c r="X19" s="22">
        <v>0</v>
      </c>
      <c r="Y19" s="22">
        <v>0</v>
      </c>
      <c r="Z19" s="23">
        <v>0</v>
      </c>
      <c r="AA19" s="20">
        <v>0</v>
      </c>
    </row>
    <row r="20" spans="1:27" x14ac:dyDescent="0.25">
      <c r="A20" s="19" t="s">
        <v>48</v>
      </c>
      <c r="B20" s="15" t="s">
        <v>32</v>
      </c>
      <c r="C20" s="20">
        <v>0</v>
      </c>
      <c r="D20" s="20">
        <v>0</v>
      </c>
      <c r="E20" s="21">
        <v>0</v>
      </c>
      <c r="F20" s="22">
        <v>21322000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>
        <v>0</v>
      </c>
      <c r="O20" s="22">
        <v>0</v>
      </c>
      <c r="P20" s="22">
        <v>1955367</v>
      </c>
      <c r="Q20" s="22">
        <v>1721082</v>
      </c>
      <c r="R20" s="22">
        <v>3676449</v>
      </c>
      <c r="S20" s="22">
        <v>0</v>
      </c>
      <c r="T20" s="22">
        <v>0</v>
      </c>
      <c r="U20" s="22">
        <v>0</v>
      </c>
      <c r="V20" s="22">
        <v>0</v>
      </c>
      <c r="W20" s="22">
        <v>3676449</v>
      </c>
      <c r="X20" s="22">
        <v>8528800</v>
      </c>
      <c r="Y20" s="22">
        <v>-4852351</v>
      </c>
      <c r="Z20" s="23">
        <v>-56.893713066316479</v>
      </c>
      <c r="AA20" s="20">
        <v>21322000</v>
      </c>
    </row>
    <row r="21" spans="1:27" x14ac:dyDescent="0.25">
      <c r="A21" s="19" t="s">
        <v>49</v>
      </c>
      <c r="B21" s="15" t="s">
        <v>32</v>
      </c>
      <c r="C21" s="20">
        <v>165097385</v>
      </c>
      <c r="D21" s="20">
        <v>0</v>
      </c>
      <c r="E21" s="21">
        <v>131766557</v>
      </c>
      <c r="F21" s="22">
        <v>139229579</v>
      </c>
      <c r="G21" s="22">
        <v>1833994</v>
      </c>
      <c r="H21" s="22">
        <v>9066857</v>
      </c>
      <c r="I21" s="22">
        <v>9934305</v>
      </c>
      <c r="J21" s="22">
        <v>20835156</v>
      </c>
      <c r="K21" s="22">
        <v>11664317</v>
      </c>
      <c r="L21" s="22">
        <v>12060589</v>
      </c>
      <c r="M21" s="22">
        <v>10210215</v>
      </c>
      <c r="N21" s="22">
        <v>33935121</v>
      </c>
      <c r="O21" s="22">
        <v>16271439</v>
      </c>
      <c r="P21" s="22">
        <v>11397206</v>
      </c>
      <c r="Q21" s="22">
        <v>4645190</v>
      </c>
      <c r="R21" s="22">
        <v>32313835</v>
      </c>
      <c r="S21" s="22">
        <v>0</v>
      </c>
      <c r="T21" s="22">
        <v>0</v>
      </c>
      <c r="U21" s="22">
        <v>0</v>
      </c>
      <c r="V21" s="22">
        <v>0</v>
      </c>
      <c r="W21" s="22">
        <v>87084112</v>
      </c>
      <c r="X21" s="22">
        <v>96755783</v>
      </c>
      <c r="Y21" s="22">
        <v>-9671671</v>
      </c>
      <c r="Z21" s="23">
        <v>-9.9959616884088476</v>
      </c>
      <c r="AA21" s="20">
        <v>139229579</v>
      </c>
    </row>
    <row r="22" spans="1:27" x14ac:dyDescent="0.25">
      <c r="A22" s="19" t="s">
        <v>50</v>
      </c>
      <c r="B22" s="15" t="s">
        <v>32</v>
      </c>
      <c r="C22" s="20">
        <v>15486276</v>
      </c>
      <c r="D22" s="20">
        <v>0</v>
      </c>
      <c r="E22" s="21">
        <v>15348573</v>
      </c>
      <c r="F22" s="22">
        <v>15138160</v>
      </c>
      <c r="G22" s="22">
        <v>962905</v>
      </c>
      <c r="H22" s="22">
        <v>961308</v>
      </c>
      <c r="I22" s="22">
        <v>1268067</v>
      </c>
      <c r="J22" s="22">
        <v>3192280</v>
      </c>
      <c r="K22" s="22">
        <v>859662</v>
      </c>
      <c r="L22" s="22">
        <v>1430617</v>
      </c>
      <c r="M22" s="22">
        <v>854725</v>
      </c>
      <c r="N22" s="22">
        <v>3145004</v>
      </c>
      <c r="O22" s="22">
        <v>742438</v>
      </c>
      <c r="P22" s="22">
        <v>-1647046</v>
      </c>
      <c r="Q22" s="22">
        <v>1595015</v>
      </c>
      <c r="R22" s="22">
        <v>690407</v>
      </c>
      <c r="S22" s="22">
        <v>0</v>
      </c>
      <c r="T22" s="22">
        <v>0</v>
      </c>
      <c r="U22" s="22">
        <v>0</v>
      </c>
      <c r="V22" s="22">
        <v>0</v>
      </c>
      <c r="W22" s="22">
        <v>7027691</v>
      </c>
      <c r="X22" s="22">
        <v>10009954</v>
      </c>
      <c r="Y22" s="22">
        <v>-2982263</v>
      </c>
      <c r="Z22" s="18">
        <v>-29.79297407360713</v>
      </c>
      <c r="AA22" s="20">
        <v>15138160</v>
      </c>
    </row>
    <row r="23" spans="1:27" x14ac:dyDescent="0.25">
      <c r="A23" s="24" t="s">
        <v>51</v>
      </c>
      <c r="B23" s="15" t="s">
        <v>32</v>
      </c>
      <c r="C23" s="16"/>
      <c r="D23" s="16"/>
      <c r="E23" s="17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6"/>
    </row>
    <row r="24" spans="1:27" x14ac:dyDescent="0.25">
      <c r="A24" s="19" t="s">
        <v>52</v>
      </c>
      <c r="B24" s="15" t="s">
        <v>32</v>
      </c>
      <c r="C24" s="20">
        <v>3</v>
      </c>
      <c r="D24" s="20">
        <v>0</v>
      </c>
      <c r="E24" s="21">
        <v>0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  <c r="Y24" s="22">
        <v>0</v>
      </c>
      <c r="Z24" s="23">
        <v>0</v>
      </c>
      <c r="AA24" s="20">
        <v>0</v>
      </c>
    </row>
    <row r="25" spans="1:27" x14ac:dyDescent="0.25">
      <c r="A25" s="19" t="s">
        <v>53</v>
      </c>
      <c r="B25" s="15" t="s">
        <v>32</v>
      </c>
      <c r="C25" s="20">
        <v>1090151</v>
      </c>
      <c r="D25" s="20">
        <v>0</v>
      </c>
      <c r="E25" s="21">
        <v>0</v>
      </c>
      <c r="F25" s="22">
        <v>0</v>
      </c>
      <c r="G25" s="22">
        <v>0</v>
      </c>
      <c r="H25" s="22">
        <v>0</v>
      </c>
      <c r="I25" s="22">
        <v>0</v>
      </c>
      <c r="J25" s="22">
        <v>0</v>
      </c>
      <c r="K25" s="22">
        <v>0</v>
      </c>
      <c r="L25" s="22">
        <v>0</v>
      </c>
      <c r="M25" s="22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  <c r="Y25" s="22">
        <v>0</v>
      </c>
      <c r="Z25" s="23">
        <v>0</v>
      </c>
      <c r="AA25" s="20">
        <v>0</v>
      </c>
    </row>
    <row r="26" spans="1:27" x14ac:dyDescent="0.25">
      <c r="A26" s="19" t="s">
        <v>54</v>
      </c>
      <c r="B26" s="15" t="s">
        <v>32</v>
      </c>
      <c r="C26" s="20">
        <v>3387267</v>
      </c>
      <c r="D26" s="20">
        <v>0</v>
      </c>
      <c r="E26" s="21">
        <v>3967941</v>
      </c>
      <c r="F26" s="22">
        <v>4202711</v>
      </c>
      <c r="G26" s="22">
        <v>203828</v>
      </c>
      <c r="H26" s="22">
        <v>307877</v>
      </c>
      <c r="I26" s="22">
        <v>309944</v>
      </c>
      <c r="J26" s="22">
        <v>821649</v>
      </c>
      <c r="K26" s="22">
        <v>412001</v>
      </c>
      <c r="L26" s="22">
        <v>581355</v>
      </c>
      <c r="M26" s="22">
        <v>301384</v>
      </c>
      <c r="N26" s="22">
        <v>1294740</v>
      </c>
      <c r="O26" s="22">
        <v>274599</v>
      </c>
      <c r="P26" s="22">
        <v>407776</v>
      </c>
      <c r="Q26" s="22">
        <v>240811</v>
      </c>
      <c r="R26" s="22">
        <v>923186</v>
      </c>
      <c r="S26" s="22">
        <v>0</v>
      </c>
      <c r="T26" s="22">
        <v>0</v>
      </c>
      <c r="U26" s="22">
        <v>0</v>
      </c>
      <c r="V26" s="22">
        <v>0</v>
      </c>
      <c r="W26" s="22">
        <v>3039575</v>
      </c>
      <c r="X26" s="22">
        <v>2922187</v>
      </c>
      <c r="Y26" s="22">
        <v>117388</v>
      </c>
      <c r="Z26" s="23">
        <v>4.0171282672874797</v>
      </c>
      <c r="AA26" s="20">
        <v>4202711</v>
      </c>
    </row>
    <row r="27" spans="1:27" x14ac:dyDescent="0.25">
      <c r="A27" s="19" t="s">
        <v>46</v>
      </c>
      <c r="B27" s="15" t="s">
        <v>32</v>
      </c>
      <c r="C27" s="20">
        <v>0</v>
      </c>
      <c r="D27" s="20">
        <v>0</v>
      </c>
      <c r="E27" s="21">
        <v>0</v>
      </c>
      <c r="F27" s="22">
        <v>0</v>
      </c>
      <c r="G27" s="22">
        <v>0</v>
      </c>
      <c r="H27" s="22">
        <v>0</v>
      </c>
      <c r="I27" s="22">
        <v>0</v>
      </c>
      <c r="J27" s="22">
        <v>0</v>
      </c>
      <c r="K27" s="22">
        <v>0</v>
      </c>
      <c r="L27" s="22">
        <v>0</v>
      </c>
      <c r="M27" s="22">
        <v>0</v>
      </c>
      <c r="N27" s="22">
        <v>0</v>
      </c>
      <c r="O27" s="22">
        <v>0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  <c r="V27" s="22">
        <v>0</v>
      </c>
      <c r="W27" s="22">
        <v>0</v>
      </c>
      <c r="X27" s="22">
        <v>0</v>
      </c>
      <c r="Y27" s="22">
        <v>0</v>
      </c>
      <c r="Z27" s="23">
        <v>0</v>
      </c>
      <c r="AA27" s="20">
        <v>0</v>
      </c>
    </row>
    <row r="28" spans="1:27" x14ac:dyDescent="0.25">
      <c r="A28" s="19" t="s">
        <v>55</v>
      </c>
      <c r="B28" s="15" t="s">
        <v>32</v>
      </c>
      <c r="C28" s="20">
        <v>832106034</v>
      </c>
      <c r="D28" s="20">
        <v>0</v>
      </c>
      <c r="E28" s="21">
        <v>952337827</v>
      </c>
      <c r="F28" s="22">
        <v>964836811</v>
      </c>
      <c r="G28" s="22">
        <v>318669372</v>
      </c>
      <c r="H28" s="22">
        <v>19540107</v>
      </c>
      <c r="I28" s="22">
        <v>620911</v>
      </c>
      <c r="J28" s="22">
        <v>338830390</v>
      </c>
      <c r="K28" s="22">
        <v>3884324</v>
      </c>
      <c r="L28" s="22">
        <v>2417992</v>
      </c>
      <c r="M28" s="22">
        <v>250967737</v>
      </c>
      <c r="N28" s="22">
        <v>257270053</v>
      </c>
      <c r="O28" s="22">
        <v>9082622</v>
      </c>
      <c r="P28" s="22">
        <v>-113767</v>
      </c>
      <c r="Q28" s="22">
        <v>242357966</v>
      </c>
      <c r="R28" s="22">
        <v>251326821</v>
      </c>
      <c r="S28" s="22">
        <v>0</v>
      </c>
      <c r="T28" s="22">
        <v>0</v>
      </c>
      <c r="U28" s="22">
        <v>0</v>
      </c>
      <c r="V28" s="22">
        <v>0</v>
      </c>
      <c r="W28" s="22">
        <v>847427264</v>
      </c>
      <c r="X28" s="22">
        <v>853318054</v>
      </c>
      <c r="Y28" s="22">
        <v>-5890790</v>
      </c>
      <c r="Z28" s="23">
        <v>-0.69033931397401327</v>
      </c>
      <c r="AA28" s="20">
        <v>964836811</v>
      </c>
    </row>
    <row r="29" spans="1:27" x14ac:dyDescent="0.25">
      <c r="A29" s="19" t="s">
        <v>56</v>
      </c>
      <c r="B29" s="15" t="s">
        <v>32</v>
      </c>
      <c r="C29" s="20">
        <v>451075</v>
      </c>
      <c r="D29" s="20">
        <v>0</v>
      </c>
      <c r="E29" s="21">
        <v>449350</v>
      </c>
      <c r="F29" s="22">
        <v>819115</v>
      </c>
      <c r="G29" s="22">
        <v>41762</v>
      </c>
      <c r="H29" s="22">
        <v>42704</v>
      </c>
      <c r="I29" s="22">
        <v>42726</v>
      </c>
      <c r="J29" s="22">
        <v>127192</v>
      </c>
      <c r="K29" s="22">
        <v>44123</v>
      </c>
      <c r="L29" s="22">
        <v>84921</v>
      </c>
      <c r="M29" s="22">
        <v>90119</v>
      </c>
      <c r="N29" s="22">
        <v>219163</v>
      </c>
      <c r="O29" s="22">
        <v>93048</v>
      </c>
      <c r="P29" s="22">
        <v>96543</v>
      </c>
      <c r="Q29" s="22">
        <v>100232</v>
      </c>
      <c r="R29" s="22">
        <v>289823</v>
      </c>
      <c r="S29" s="22">
        <v>0</v>
      </c>
      <c r="T29" s="22">
        <v>0</v>
      </c>
      <c r="U29" s="22">
        <v>0</v>
      </c>
      <c r="V29" s="22">
        <v>0</v>
      </c>
      <c r="W29" s="22">
        <v>636178</v>
      </c>
      <c r="X29" s="22">
        <v>470963</v>
      </c>
      <c r="Y29" s="22">
        <v>165215</v>
      </c>
      <c r="Z29" s="23">
        <v>35.080250465535514</v>
      </c>
      <c r="AA29" s="20">
        <v>819115</v>
      </c>
    </row>
    <row r="30" spans="1:27" x14ac:dyDescent="0.25">
      <c r="A30" s="19" t="s">
        <v>57</v>
      </c>
      <c r="B30" s="15" t="s">
        <v>32</v>
      </c>
      <c r="C30" s="20">
        <v>0</v>
      </c>
      <c r="D30" s="20">
        <v>0</v>
      </c>
      <c r="E30" s="21">
        <v>0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>
        <v>0</v>
      </c>
      <c r="O30" s="22">
        <v>0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  <c r="V30" s="22">
        <v>0</v>
      </c>
      <c r="W30" s="22">
        <v>0</v>
      </c>
      <c r="X30" s="22">
        <v>0</v>
      </c>
      <c r="Y30" s="22">
        <v>0</v>
      </c>
      <c r="Z30" s="23">
        <v>0</v>
      </c>
      <c r="AA30" s="20">
        <v>0</v>
      </c>
    </row>
    <row r="31" spans="1:27" x14ac:dyDescent="0.25">
      <c r="A31" s="19" t="s">
        <v>50</v>
      </c>
      <c r="B31" s="15" t="s">
        <v>32</v>
      </c>
      <c r="C31" s="20">
        <v>60367199</v>
      </c>
      <c r="D31" s="20">
        <v>0</v>
      </c>
      <c r="E31" s="21">
        <v>57859917</v>
      </c>
      <c r="F31" s="22">
        <v>66712086</v>
      </c>
      <c r="G31" s="22">
        <v>7671534</v>
      </c>
      <c r="H31" s="22">
        <v>5179207</v>
      </c>
      <c r="I31" s="22">
        <v>5593923</v>
      </c>
      <c r="J31" s="22">
        <v>18444664</v>
      </c>
      <c r="K31" s="22">
        <v>4945794</v>
      </c>
      <c r="L31" s="22">
        <v>4635512</v>
      </c>
      <c r="M31" s="22">
        <v>5389644</v>
      </c>
      <c r="N31" s="22">
        <v>14970950</v>
      </c>
      <c r="O31" s="22">
        <v>5392625</v>
      </c>
      <c r="P31" s="22">
        <v>5202956</v>
      </c>
      <c r="Q31" s="22">
        <v>5138746</v>
      </c>
      <c r="R31" s="22">
        <v>15734327</v>
      </c>
      <c r="S31" s="22">
        <v>0</v>
      </c>
      <c r="T31" s="22">
        <v>0</v>
      </c>
      <c r="U31" s="22">
        <v>0</v>
      </c>
      <c r="V31" s="22">
        <v>0</v>
      </c>
      <c r="W31" s="22">
        <v>49149941</v>
      </c>
      <c r="X31" s="22">
        <v>49137019</v>
      </c>
      <c r="Y31" s="22">
        <v>12922</v>
      </c>
      <c r="Z31" s="23">
        <v>2.6297891616094988E-2</v>
      </c>
      <c r="AA31" s="20">
        <v>66712086</v>
      </c>
    </row>
    <row r="32" spans="1:27" x14ac:dyDescent="0.25">
      <c r="A32" s="19" t="s">
        <v>58</v>
      </c>
      <c r="B32" s="15" t="s">
        <v>32</v>
      </c>
      <c r="C32" s="20">
        <v>5263755</v>
      </c>
      <c r="D32" s="20">
        <v>0</v>
      </c>
      <c r="E32" s="21">
        <v>2933540</v>
      </c>
      <c r="F32" s="22">
        <v>2580000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-2265</v>
      </c>
      <c r="N32" s="22">
        <v>-2265</v>
      </c>
      <c r="O32" s="22">
        <v>158126</v>
      </c>
      <c r="P32" s="22">
        <v>846498</v>
      </c>
      <c r="Q32" s="22">
        <v>52771</v>
      </c>
      <c r="R32" s="22">
        <v>1057395</v>
      </c>
      <c r="S32" s="22">
        <v>0</v>
      </c>
      <c r="T32" s="22">
        <v>0</v>
      </c>
      <c r="U32" s="22">
        <v>0</v>
      </c>
      <c r="V32" s="22">
        <v>0</v>
      </c>
      <c r="W32" s="22">
        <v>1055130</v>
      </c>
      <c r="X32" s="22">
        <v>0</v>
      </c>
      <c r="Y32" s="22">
        <v>1055130</v>
      </c>
      <c r="Z32" s="23">
        <v>0</v>
      </c>
      <c r="AA32" s="20">
        <v>2580000</v>
      </c>
    </row>
    <row r="33" spans="1:27" x14ac:dyDescent="0.25">
      <c r="A33" s="19" t="s">
        <v>59</v>
      </c>
      <c r="B33" s="15" t="s">
        <v>32</v>
      </c>
      <c r="C33" s="20">
        <v>47246066</v>
      </c>
      <c r="D33" s="20">
        <v>0</v>
      </c>
      <c r="E33" s="21">
        <v>54116341</v>
      </c>
      <c r="F33" s="22">
        <v>63116341</v>
      </c>
      <c r="G33" s="22">
        <v>0</v>
      </c>
      <c r="H33" s="22">
        <v>0</v>
      </c>
      <c r="I33" s="22">
        <v>0</v>
      </c>
      <c r="J33" s="22">
        <v>0</v>
      </c>
      <c r="K33" s="22">
        <v>0</v>
      </c>
      <c r="L33" s="22">
        <v>0</v>
      </c>
      <c r="M33" s="22">
        <v>0</v>
      </c>
      <c r="N33" s="22">
        <v>0</v>
      </c>
      <c r="O33" s="22">
        <v>0</v>
      </c>
      <c r="P33" s="22">
        <v>0</v>
      </c>
      <c r="Q33" s="22">
        <v>0</v>
      </c>
      <c r="R33" s="22">
        <v>0</v>
      </c>
      <c r="S33" s="22">
        <v>0</v>
      </c>
      <c r="T33" s="22">
        <v>0</v>
      </c>
      <c r="U33" s="22">
        <v>0</v>
      </c>
      <c r="V33" s="22">
        <v>0</v>
      </c>
      <c r="W33" s="22">
        <v>0</v>
      </c>
      <c r="X33" s="22">
        <v>42837252</v>
      </c>
      <c r="Y33" s="22">
        <v>-42837252</v>
      </c>
      <c r="Z33" s="23">
        <v>-100</v>
      </c>
      <c r="AA33" s="20">
        <v>63116341</v>
      </c>
    </row>
    <row r="34" spans="1:27" x14ac:dyDescent="0.25">
      <c r="A34" s="25" t="s">
        <v>60</v>
      </c>
      <c r="B34" s="15" t="s">
        <v>32</v>
      </c>
      <c r="C34" s="20">
        <v>0</v>
      </c>
      <c r="D34" s="20">
        <v>0</v>
      </c>
      <c r="E34" s="21">
        <v>0</v>
      </c>
      <c r="F34" s="22">
        <v>0</v>
      </c>
      <c r="G34" s="22">
        <v>0</v>
      </c>
      <c r="H34" s="22">
        <v>0</v>
      </c>
      <c r="I34" s="26">
        <v>0</v>
      </c>
      <c r="J34" s="22">
        <v>0</v>
      </c>
      <c r="K34" s="22">
        <v>0</v>
      </c>
      <c r="L34" s="22">
        <v>0</v>
      </c>
      <c r="M34" s="22">
        <v>0</v>
      </c>
      <c r="N34" s="22">
        <v>0</v>
      </c>
      <c r="O34" s="22">
        <v>0</v>
      </c>
      <c r="P34" s="26">
        <v>0</v>
      </c>
      <c r="Q34" s="22">
        <v>0</v>
      </c>
      <c r="R34" s="22">
        <v>0</v>
      </c>
      <c r="S34" s="22">
        <v>0</v>
      </c>
      <c r="T34" s="22">
        <v>0</v>
      </c>
      <c r="U34" s="22">
        <v>0</v>
      </c>
      <c r="V34" s="22">
        <v>0</v>
      </c>
      <c r="W34" s="26">
        <v>0</v>
      </c>
      <c r="X34" s="22">
        <v>0</v>
      </c>
      <c r="Y34" s="22">
        <v>0</v>
      </c>
      <c r="Z34" s="23">
        <v>0</v>
      </c>
      <c r="AA34" s="20">
        <v>0</v>
      </c>
    </row>
    <row r="35" spans="1:27" x14ac:dyDescent="0.25">
      <c r="A35" s="27" t="s">
        <v>61</v>
      </c>
      <c r="B35" s="28" t="s">
        <v>32</v>
      </c>
      <c r="C35" s="29">
        <f>SUM(C6:C34)</f>
        <v>34344218673</v>
      </c>
      <c r="D35" s="29">
        <f t="shared" ref="D35:Y35" si="0">SUM(D6:D34)</f>
        <v>0</v>
      </c>
      <c r="E35" s="30">
        <f t="shared" si="0"/>
        <v>36726715267</v>
      </c>
      <c r="F35" s="31">
        <f t="shared" si="0"/>
        <v>36874229545</v>
      </c>
      <c r="G35" s="31">
        <f t="shared" si="0"/>
        <v>3572037057</v>
      </c>
      <c r="H35" s="31">
        <f t="shared" si="0"/>
        <v>3342248185</v>
      </c>
      <c r="I35" s="31">
        <f t="shared" si="0"/>
        <v>3245942350</v>
      </c>
      <c r="J35" s="31">
        <f t="shared" si="0"/>
        <v>10160227592</v>
      </c>
      <c r="K35" s="31">
        <f t="shared" si="0"/>
        <v>2905804819</v>
      </c>
      <c r="L35" s="31">
        <f t="shared" si="0"/>
        <v>2851706705</v>
      </c>
      <c r="M35" s="31">
        <f t="shared" si="0"/>
        <v>3064569519</v>
      </c>
      <c r="N35" s="31">
        <f t="shared" si="0"/>
        <v>8822081043</v>
      </c>
      <c r="O35" s="31">
        <f t="shared" si="0"/>
        <v>2906370053</v>
      </c>
      <c r="P35" s="31">
        <f t="shared" si="0"/>
        <v>2729878612</v>
      </c>
      <c r="Q35" s="31">
        <f t="shared" si="0"/>
        <v>3220938714</v>
      </c>
      <c r="R35" s="31">
        <f t="shared" si="0"/>
        <v>8857187379</v>
      </c>
      <c r="S35" s="31">
        <f t="shared" si="0"/>
        <v>0</v>
      </c>
      <c r="T35" s="31">
        <f t="shared" si="0"/>
        <v>0</v>
      </c>
      <c r="U35" s="31">
        <f t="shared" si="0"/>
        <v>0</v>
      </c>
      <c r="V35" s="31">
        <f t="shared" si="0"/>
        <v>0</v>
      </c>
      <c r="W35" s="31">
        <f t="shared" si="0"/>
        <v>27839496014</v>
      </c>
      <c r="X35" s="31">
        <f t="shared" si="0"/>
        <v>27348419439</v>
      </c>
      <c r="Y35" s="31">
        <f t="shared" si="0"/>
        <v>491076575</v>
      </c>
      <c r="Z35" s="32">
        <f>+IF(X35&lt;&gt;0,+(Y35/X35)*100,0)</f>
        <v>1.7956305522347813</v>
      </c>
      <c r="AA35" s="29">
        <f>SUM(AA6:AA34)</f>
        <v>36874229545</v>
      </c>
    </row>
    <row r="36" spans="1:27" x14ac:dyDescent="0.25">
      <c r="A36" s="24" t="s">
        <v>62</v>
      </c>
      <c r="B36" s="15" t="s">
        <v>32</v>
      </c>
      <c r="C36" s="33"/>
      <c r="D36" s="33"/>
      <c r="E36" s="34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5"/>
      <c r="R36" s="35"/>
      <c r="S36" s="35"/>
      <c r="T36" s="35"/>
      <c r="U36" s="35"/>
      <c r="V36" s="35"/>
      <c r="W36" s="35"/>
      <c r="X36" s="35"/>
      <c r="Y36" s="35"/>
      <c r="Z36" s="23"/>
      <c r="AA36" s="33"/>
    </row>
    <row r="37" spans="1:27" x14ac:dyDescent="0.25">
      <c r="A37" s="19" t="s">
        <v>63</v>
      </c>
      <c r="B37" s="36" t="s">
        <v>32</v>
      </c>
      <c r="C37" s="20">
        <v>1887617710</v>
      </c>
      <c r="D37" s="20">
        <v>0</v>
      </c>
      <c r="E37" s="21">
        <v>2083976076</v>
      </c>
      <c r="F37" s="22">
        <v>2095023590</v>
      </c>
      <c r="G37" s="22">
        <v>141456361</v>
      </c>
      <c r="H37" s="22">
        <v>149674865</v>
      </c>
      <c r="I37" s="22">
        <v>151611401</v>
      </c>
      <c r="J37" s="22">
        <v>442742627</v>
      </c>
      <c r="K37" s="22">
        <v>149823388</v>
      </c>
      <c r="L37" s="22">
        <v>233580766</v>
      </c>
      <c r="M37" s="22">
        <v>178378341</v>
      </c>
      <c r="N37" s="22">
        <v>561782495</v>
      </c>
      <c r="O37" s="22">
        <v>156370215</v>
      </c>
      <c r="P37" s="22">
        <v>156174958</v>
      </c>
      <c r="Q37" s="22">
        <v>156658964</v>
      </c>
      <c r="R37" s="22">
        <v>469204137</v>
      </c>
      <c r="S37" s="22">
        <v>0</v>
      </c>
      <c r="T37" s="22">
        <v>0</v>
      </c>
      <c r="U37" s="22">
        <v>0</v>
      </c>
      <c r="V37" s="22">
        <v>0</v>
      </c>
      <c r="W37" s="22">
        <v>1473729259</v>
      </c>
      <c r="X37" s="22">
        <v>1521621254</v>
      </c>
      <c r="Y37" s="22">
        <v>-47891995</v>
      </c>
      <c r="Z37" s="23">
        <v>-3.1474320481593376</v>
      </c>
      <c r="AA37" s="20">
        <v>2095023590</v>
      </c>
    </row>
    <row r="38" spans="1:27" x14ac:dyDescent="0.25">
      <c r="A38" s="19" t="s">
        <v>64</v>
      </c>
      <c r="B38" s="15" t="s">
        <v>32</v>
      </c>
      <c r="C38" s="20">
        <v>0</v>
      </c>
      <c r="D38" s="20">
        <v>0</v>
      </c>
      <c r="E38" s="21">
        <v>0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>
        <v>0</v>
      </c>
      <c r="O38" s="22">
        <v>0</v>
      </c>
      <c r="P38" s="22">
        <v>0</v>
      </c>
      <c r="Q38" s="22">
        <v>0</v>
      </c>
      <c r="R38" s="22">
        <v>0</v>
      </c>
      <c r="S38" s="22">
        <v>0</v>
      </c>
      <c r="T38" s="22">
        <v>0</v>
      </c>
      <c r="U38" s="22">
        <v>0</v>
      </c>
      <c r="V38" s="22">
        <v>0</v>
      </c>
      <c r="W38" s="22">
        <v>0</v>
      </c>
      <c r="X38" s="22">
        <v>0</v>
      </c>
      <c r="Y38" s="22">
        <v>0</v>
      </c>
      <c r="Z38" s="23">
        <v>0</v>
      </c>
      <c r="AA38" s="20">
        <v>0</v>
      </c>
    </row>
    <row r="39" spans="1:27" x14ac:dyDescent="0.25">
      <c r="A39" s="19" t="s">
        <v>65</v>
      </c>
      <c r="B39" s="15" t="s">
        <v>32</v>
      </c>
      <c r="C39" s="20">
        <v>24809132969</v>
      </c>
      <c r="D39" s="20">
        <v>0</v>
      </c>
      <c r="E39" s="21">
        <v>27124486642</v>
      </c>
      <c r="F39" s="22">
        <v>27404536550</v>
      </c>
      <c r="G39" s="22">
        <v>392623930</v>
      </c>
      <c r="H39" s="22">
        <v>2990085653</v>
      </c>
      <c r="I39" s="22">
        <v>2959162773</v>
      </c>
      <c r="J39" s="22">
        <v>6341872356</v>
      </c>
      <c r="K39" s="22">
        <v>2128430675</v>
      </c>
      <c r="L39" s="22">
        <v>1940279196</v>
      </c>
      <c r="M39" s="22">
        <v>2134781754</v>
      </c>
      <c r="N39" s="22">
        <v>6203491625</v>
      </c>
      <c r="O39" s="22">
        <v>1913413811</v>
      </c>
      <c r="P39" s="22">
        <v>1869733374</v>
      </c>
      <c r="Q39" s="22">
        <v>2244094463</v>
      </c>
      <c r="R39" s="22">
        <v>6027241648</v>
      </c>
      <c r="S39" s="22">
        <v>0</v>
      </c>
      <c r="T39" s="22">
        <v>0</v>
      </c>
      <c r="U39" s="22">
        <v>0</v>
      </c>
      <c r="V39" s="22">
        <v>0</v>
      </c>
      <c r="W39" s="22">
        <v>18572605629</v>
      </c>
      <c r="X39" s="22">
        <v>18850700611</v>
      </c>
      <c r="Y39" s="22">
        <v>-278094982</v>
      </c>
      <c r="Z39" s="23">
        <v>-1.4752501126548181</v>
      </c>
      <c r="AA39" s="20">
        <v>27404536550</v>
      </c>
    </row>
    <row r="40" spans="1:27" x14ac:dyDescent="0.25">
      <c r="A40" s="19" t="s">
        <v>66</v>
      </c>
      <c r="B40" s="15" t="s">
        <v>32</v>
      </c>
      <c r="C40" s="20">
        <v>266297264</v>
      </c>
      <c r="D40" s="20">
        <v>0</v>
      </c>
      <c r="E40" s="21">
        <v>365410059</v>
      </c>
      <c r="F40" s="22">
        <v>358138829</v>
      </c>
      <c r="G40" s="22">
        <v>18972107</v>
      </c>
      <c r="H40" s="22">
        <v>20607292</v>
      </c>
      <c r="I40" s="22">
        <v>22240603</v>
      </c>
      <c r="J40" s="22">
        <v>61820002</v>
      </c>
      <c r="K40" s="22">
        <v>28724077</v>
      </c>
      <c r="L40" s="22">
        <v>21383433</v>
      </c>
      <c r="M40" s="22">
        <v>14142622</v>
      </c>
      <c r="N40" s="22">
        <v>64250132</v>
      </c>
      <c r="O40" s="22">
        <v>15894312</v>
      </c>
      <c r="P40" s="22">
        <v>18648741</v>
      </c>
      <c r="Q40" s="22">
        <v>25245769</v>
      </c>
      <c r="R40" s="22">
        <v>59788822</v>
      </c>
      <c r="S40" s="22">
        <v>0</v>
      </c>
      <c r="T40" s="22">
        <v>0</v>
      </c>
      <c r="U40" s="22">
        <v>0</v>
      </c>
      <c r="V40" s="22">
        <v>0</v>
      </c>
      <c r="W40" s="22">
        <v>185858956</v>
      </c>
      <c r="X40" s="22">
        <v>234199581</v>
      </c>
      <c r="Y40" s="22">
        <v>-48340625</v>
      </c>
      <c r="Z40" s="23">
        <v>-20.640782017453738</v>
      </c>
      <c r="AA40" s="20">
        <v>358138829</v>
      </c>
    </row>
    <row r="41" spans="1:27" x14ac:dyDescent="0.25">
      <c r="A41" s="19" t="s">
        <v>67</v>
      </c>
      <c r="B41" s="15" t="s">
        <v>32</v>
      </c>
      <c r="C41" s="20">
        <v>100794185</v>
      </c>
      <c r="D41" s="20">
        <v>0</v>
      </c>
      <c r="E41" s="21">
        <v>301934436</v>
      </c>
      <c r="F41" s="22">
        <v>237668536</v>
      </c>
      <c r="G41" s="22">
        <v>24293491</v>
      </c>
      <c r="H41" s="22">
        <v>27869030</v>
      </c>
      <c r="I41" s="22">
        <v>8908328</v>
      </c>
      <c r="J41" s="22">
        <v>61070849</v>
      </c>
      <c r="K41" s="22">
        <v>17871849</v>
      </c>
      <c r="L41" s="22">
        <v>26040165</v>
      </c>
      <c r="M41" s="22">
        <v>9152281</v>
      </c>
      <c r="N41" s="22">
        <v>53064295</v>
      </c>
      <c r="O41" s="22">
        <v>-3380575</v>
      </c>
      <c r="P41" s="22">
        <v>34373124</v>
      </c>
      <c r="Q41" s="22">
        <v>22879030</v>
      </c>
      <c r="R41" s="22">
        <v>53871579</v>
      </c>
      <c r="S41" s="22">
        <v>0</v>
      </c>
      <c r="T41" s="22">
        <v>0</v>
      </c>
      <c r="U41" s="22">
        <v>0</v>
      </c>
      <c r="V41" s="22">
        <v>0</v>
      </c>
      <c r="W41" s="22">
        <v>168006723</v>
      </c>
      <c r="X41" s="22">
        <v>187587395</v>
      </c>
      <c r="Y41" s="22">
        <v>-19580672</v>
      </c>
      <c r="Z41" s="23">
        <v>-10.43815977080976</v>
      </c>
      <c r="AA41" s="20">
        <v>237668536</v>
      </c>
    </row>
    <row r="42" spans="1:27" x14ac:dyDescent="0.25">
      <c r="A42" s="19" t="s">
        <v>68</v>
      </c>
      <c r="B42" s="15" t="s">
        <v>32</v>
      </c>
      <c r="C42" s="20">
        <v>594132276</v>
      </c>
      <c r="D42" s="20">
        <v>0</v>
      </c>
      <c r="E42" s="21">
        <v>864426187</v>
      </c>
      <c r="F42" s="22">
        <v>875656460</v>
      </c>
      <c r="G42" s="22">
        <v>56862729</v>
      </c>
      <c r="H42" s="22">
        <v>59957765</v>
      </c>
      <c r="I42" s="22">
        <v>67251538</v>
      </c>
      <c r="J42" s="22">
        <v>184072032</v>
      </c>
      <c r="K42" s="22">
        <v>67824399</v>
      </c>
      <c r="L42" s="22">
        <v>61812989</v>
      </c>
      <c r="M42" s="22">
        <v>78169905</v>
      </c>
      <c r="N42" s="22">
        <v>207807293</v>
      </c>
      <c r="O42" s="22">
        <v>65411172</v>
      </c>
      <c r="P42" s="22">
        <v>63415902</v>
      </c>
      <c r="Q42" s="22">
        <v>64753646</v>
      </c>
      <c r="R42" s="22">
        <v>193580720</v>
      </c>
      <c r="S42" s="22">
        <v>0</v>
      </c>
      <c r="T42" s="22">
        <v>0</v>
      </c>
      <c r="U42" s="22">
        <v>0</v>
      </c>
      <c r="V42" s="22">
        <v>0</v>
      </c>
      <c r="W42" s="22">
        <v>585460045</v>
      </c>
      <c r="X42" s="22">
        <v>641451738</v>
      </c>
      <c r="Y42" s="22">
        <v>-55991693</v>
      </c>
      <c r="Z42" s="23">
        <v>-8.7289019084394468</v>
      </c>
      <c r="AA42" s="20">
        <v>875656460</v>
      </c>
    </row>
    <row r="43" spans="1:27" x14ac:dyDescent="0.25">
      <c r="A43" s="19" t="s">
        <v>69</v>
      </c>
      <c r="B43" s="15" t="s">
        <v>32</v>
      </c>
      <c r="C43" s="20">
        <v>143082934</v>
      </c>
      <c r="D43" s="20">
        <v>0</v>
      </c>
      <c r="E43" s="21">
        <v>160567678</v>
      </c>
      <c r="F43" s="22">
        <v>166766604</v>
      </c>
      <c r="G43" s="22">
        <v>4985832</v>
      </c>
      <c r="H43" s="22">
        <v>5483477</v>
      </c>
      <c r="I43" s="22">
        <v>9672463</v>
      </c>
      <c r="J43" s="22">
        <v>20141772</v>
      </c>
      <c r="K43" s="22">
        <v>6794505</v>
      </c>
      <c r="L43" s="22">
        <v>6492372</v>
      </c>
      <c r="M43" s="22">
        <v>46078478</v>
      </c>
      <c r="N43" s="22">
        <v>59365355</v>
      </c>
      <c r="O43" s="22">
        <v>2440682</v>
      </c>
      <c r="P43" s="22">
        <v>7744777</v>
      </c>
      <c r="Q43" s="22">
        <v>9613476</v>
      </c>
      <c r="R43" s="22">
        <v>19798935</v>
      </c>
      <c r="S43" s="22">
        <v>0</v>
      </c>
      <c r="T43" s="22">
        <v>0</v>
      </c>
      <c r="U43" s="22">
        <v>0</v>
      </c>
      <c r="V43" s="22">
        <v>0</v>
      </c>
      <c r="W43" s="22">
        <v>99306062</v>
      </c>
      <c r="X43" s="22">
        <v>111920303</v>
      </c>
      <c r="Y43" s="22">
        <v>-12614241</v>
      </c>
      <c r="Z43" s="23">
        <v>-11.270735212359103</v>
      </c>
      <c r="AA43" s="20">
        <v>166766604</v>
      </c>
    </row>
    <row r="44" spans="1:27" x14ac:dyDescent="0.25">
      <c r="A44" s="19" t="s">
        <v>70</v>
      </c>
      <c r="B44" s="15" t="s">
        <v>32</v>
      </c>
      <c r="C44" s="20">
        <v>699100735</v>
      </c>
      <c r="D44" s="20">
        <v>0</v>
      </c>
      <c r="E44" s="21">
        <v>1165371064</v>
      </c>
      <c r="F44" s="22">
        <v>924493488</v>
      </c>
      <c r="G44" s="22">
        <v>15478036</v>
      </c>
      <c r="H44" s="22">
        <v>42411294</v>
      </c>
      <c r="I44" s="22">
        <v>39973588</v>
      </c>
      <c r="J44" s="22">
        <v>97862918</v>
      </c>
      <c r="K44" s="22">
        <v>54042968</v>
      </c>
      <c r="L44" s="22">
        <v>48416981</v>
      </c>
      <c r="M44" s="22">
        <v>54455390</v>
      </c>
      <c r="N44" s="22">
        <v>156915339</v>
      </c>
      <c r="O44" s="22">
        <v>39904542</v>
      </c>
      <c r="P44" s="22">
        <v>38760165</v>
      </c>
      <c r="Q44" s="22">
        <v>64667986</v>
      </c>
      <c r="R44" s="22">
        <v>143332693</v>
      </c>
      <c r="S44" s="22">
        <v>0</v>
      </c>
      <c r="T44" s="22">
        <v>0</v>
      </c>
      <c r="U44" s="22">
        <v>0</v>
      </c>
      <c r="V44" s="22">
        <v>0</v>
      </c>
      <c r="W44" s="22">
        <v>398110950</v>
      </c>
      <c r="X44" s="22">
        <v>554057811</v>
      </c>
      <c r="Y44" s="22">
        <v>-155946861</v>
      </c>
      <c r="Z44" s="23">
        <v>-28.146315764150465</v>
      </c>
      <c r="AA44" s="20">
        <v>924493488</v>
      </c>
    </row>
    <row r="45" spans="1:27" x14ac:dyDescent="0.25">
      <c r="A45" s="19" t="s">
        <v>71</v>
      </c>
      <c r="B45" s="15" t="s">
        <v>32</v>
      </c>
      <c r="C45" s="20">
        <v>4178696</v>
      </c>
      <c r="D45" s="20">
        <v>0</v>
      </c>
      <c r="E45" s="21">
        <v>2500000</v>
      </c>
      <c r="F45" s="22">
        <v>2540000</v>
      </c>
      <c r="G45" s="22">
        <v>350000</v>
      </c>
      <c r="H45" s="22">
        <v>0</v>
      </c>
      <c r="I45" s="22">
        <v>0</v>
      </c>
      <c r="J45" s="22">
        <v>350000</v>
      </c>
      <c r="K45" s="22">
        <v>304348</v>
      </c>
      <c r="L45" s="22">
        <v>645652</v>
      </c>
      <c r="M45" s="22">
        <v>0</v>
      </c>
      <c r="N45" s="22">
        <v>950000</v>
      </c>
      <c r="O45" s="22">
        <v>130435</v>
      </c>
      <c r="P45" s="22">
        <v>0</v>
      </c>
      <c r="Q45" s="22">
        <v>20000</v>
      </c>
      <c r="R45" s="22">
        <v>150435</v>
      </c>
      <c r="S45" s="22">
        <v>0</v>
      </c>
      <c r="T45" s="22">
        <v>0</v>
      </c>
      <c r="U45" s="22">
        <v>0</v>
      </c>
      <c r="V45" s="22">
        <v>0</v>
      </c>
      <c r="W45" s="22">
        <v>1450435</v>
      </c>
      <c r="X45" s="22">
        <v>1450000</v>
      </c>
      <c r="Y45" s="22">
        <v>435</v>
      </c>
      <c r="Z45" s="23">
        <v>0.03</v>
      </c>
      <c r="AA45" s="20">
        <v>2540000</v>
      </c>
    </row>
    <row r="46" spans="1:27" x14ac:dyDescent="0.25">
      <c r="A46" s="19" t="s">
        <v>72</v>
      </c>
      <c r="B46" s="15" t="s">
        <v>32</v>
      </c>
      <c r="C46" s="20">
        <v>221124005</v>
      </c>
      <c r="D46" s="20">
        <v>0</v>
      </c>
      <c r="E46" s="21">
        <v>70130361</v>
      </c>
      <c r="F46" s="22">
        <v>105508584</v>
      </c>
      <c r="G46" s="22">
        <v>4441123</v>
      </c>
      <c r="H46" s="22">
        <v>3659009</v>
      </c>
      <c r="I46" s="22">
        <v>7865476</v>
      </c>
      <c r="J46" s="22">
        <v>15965608</v>
      </c>
      <c r="K46" s="22">
        <v>7570348</v>
      </c>
      <c r="L46" s="22">
        <v>22478877</v>
      </c>
      <c r="M46" s="22">
        <v>6087560</v>
      </c>
      <c r="N46" s="22">
        <v>36136785</v>
      </c>
      <c r="O46" s="22">
        <v>4429114</v>
      </c>
      <c r="P46" s="22">
        <v>4975493</v>
      </c>
      <c r="Q46" s="22">
        <v>4179233</v>
      </c>
      <c r="R46" s="22">
        <v>13583840</v>
      </c>
      <c r="S46" s="22">
        <v>0</v>
      </c>
      <c r="T46" s="22">
        <v>0</v>
      </c>
      <c r="U46" s="22">
        <v>0</v>
      </c>
      <c r="V46" s="22">
        <v>0</v>
      </c>
      <c r="W46" s="22">
        <v>65686233</v>
      </c>
      <c r="X46" s="22">
        <v>68762940</v>
      </c>
      <c r="Y46" s="22">
        <v>-3076707</v>
      </c>
      <c r="Z46" s="23">
        <v>-4.4743680244038426</v>
      </c>
      <c r="AA46" s="20">
        <v>105508584</v>
      </c>
    </row>
    <row r="47" spans="1:27" x14ac:dyDescent="0.25">
      <c r="A47" s="19" t="s">
        <v>73</v>
      </c>
      <c r="B47" s="15" t="s">
        <v>32</v>
      </c>
      <c r="C47" s="20">
        <v>450830376</v>
      </c>
      <c r="D47" s="20">
        <v>0</v>
      </c>
      <c r="E47" s="21">
        <v>548343953</v>
      </c>
      <c r="F47" s="22">
        <v>543196584</v>
      </c>
      <c r="G47" s="22">
        <v>21164437</v>
      </c>
      <c r="H47" s="22">
        <v>30580819</v>
      </c>
      <c r="I47" s="22">
        <v>49480518</v>
      </c>
      <c r="J47" s="22">
        <v>101225774</v>
      </c>
      <c r="K47" s="22">
        <v>40474633</v>
      </c>
      <c r="L47" s="22">
        <v>43847921</v>
      </c>
      <c r="M47" s="22">
        <v>42028878</v>
      </c>
      <c r="N47" s="22">
        <v>126351432</v>
      </c>
      <c r="O47" s="22">
        <v>34358182</v>
      </c>
      <c r="P47" s="22">
        <v>42912518</v>
      </c>
      <c r="Q47" s="22">
        <v>35608992</v>
      </c>
      <c r="R47" s="22">
        <v>112879692</v>
      </c>
      <c r="S47" s="22">
        <v>0</v>
      </c>
      <c r="T47" s="22">
        <v>0</v>
      </c>
      <c r="U47" s="22">
        <v>0</v>
      </c>
      <c r="V47" s="22">
        <v>0</v>
      </c>
      <c r="W47" s="22">
        <v>340456898</v>
      </c>
      <c r="X47" s="22">
        <v>371963967</v>
      </c>
      <c r="Y47" s="22">
        <v>-31507069</v>
      </c>
      <c r="Z47" s="23">
        <v>-8.4704626779077241</v>
      </c>
      <c r="AA47" s="20">
        <v>543196584</v>
      </c>
    </row>
    <row r="48" spans="1:27" x14ac:dyDescent="0.25">
      <c r="A48" s="19" t="s">
        <v>74</v>
      </c>
      <c r="B48" s="15" t="s">
        <v>32</v>
      </c>
      <c r="C48" s="20">
        <v>9357668</v>
      </c>
      <c r="D48" s="20">
        <v>0</v>
      </c>
      <c r="E48" s="21">
        <v>1071594</v>
      </c>
      <c r="F48" s="22">
        <v>3812731</v>
      </c>
      <c r="G48" s="22">
        <v>0</v>
      </c>
      <c r="H48" s="22">
        <v>0</v>
      </c>
      <c r="I48" s="22">
        <v>0</v>
      </c>
      <c r="J48" s="22">
        <v>0</v>
      </c>
      <c r="K48" s="22">
        <v>14710</v>
      </c>
      <c r="L48" s="22">
        <v>34639</v>
      </c>
      <c r="M48" s="22">
        <v>1467502</v>
      </c>
      <c r="N48" s="22">
        <v>1516851</v>
      </c>
      <c r="O48" s="22">
        <v>392592</v>
      </c>
      <c r="P48" s="22">
        <v>119618</v>
      </c>
      <c r="Q48" s="22">
        <v>13611</v>
      </c>
      <c r="R48" s="22">
        <v>525821</v>
      </c>
      <c r="S48" s="22">
        <v>0</v>
      </c>
      <c r="T48" s="22">
        <v>0</v>
      </c>
      <c r="U48" s="22">
        <v>0</v>
      </c>
      <c r="V48" s="22">
        <v>0</v>
      </c>
      <c r="W48" s="22">
        <v>2042672</v>
      </c>
      <c r="X48" s="22">
        <v>1450744</v>
      </c>
      <c r="Y48" s="22">
        <v>591928</v>
      </c>
      <c r="Z48" s="23">
        <v>40.801685204281391</v>
      </c>
      <c r="AA48" s="20">
        <v>3812731</v>
      </c>
    </row>
    <row r="49" spans="1:27" x14ac:dyDescent="0.25">
      <c r="A49" s="19" t="s">
        <v>75</v>
      </c>
      <c r="B49" s="15" t="s">
        <v>32</v>
      </c>
      <c r="C49" s="20">
        <v>1583367</v>
      </c>
      <c r="D49" s="20">
        <v>0</v>
      </c>
      <c r="E49" s="21">
        <v>443057</v>
      </c>
      <c r="F49" s="22">
        <v>491203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  <c r="Z49" s="23">
        <v>0</v>
      </c>
      <c r="AA49" s="20">
        <v>491203</v>
      </c>
    </row>
    <row r="50" spans="1:27" x14ac:dyDescent="0.25">
      <c r="A50" s="37" t="s">
        <v>76</v>
      </c>
      <c r="B50" s="28" t="s">
        <v>32</v>
      </c>
      <c r="C50" s="29">
        <f>SUM(C37:C49)</f>
        <v>29187232185</v>
      </c>
      <c r="D50" s="29">
        <f t="shared" ref="D50:Y50" si="1">SUM(D37:D49)</f>
        <v>0</v>
      </c>
      <c r="E50" s="30">
        <f t="shared" si="1"/>
        <v>32688661107</v>
      </c>
      <c r="F50" s="31">
        <f t="shared" si="1"/>
        <v>32717833159</v>
      </c>
      <c r="G50" s="31">
        <f t="shared" si="1"/>
        <v>680628046</v>
      </c>
      <c r="H50" s="31">
        <f t="shared" si="1"/>
        <v>3330329204</v>
      </c>
      <c r="I50" s="31">
        <f t="shared" si="1"/>
        <v>3316166688</v>
      </c>
      <c r="J50" s="31">
        <f t="shared" si="1"/>
        <v>7327123938</v>
      </c>
      <c r="K50" s="31">
        <f t="shared" si="1"/>
        <v>2501875900</v>
      </c>
      <c r="L50" s="31">
        <f t="shared" si="1"/>
        <v>2405012991</v>
      </c>
      <c r="M50" s="31">
        <f t="shared" si="1"/>
        <v>2564742711</v>
      </c>
      <c r="N50" s="31">
        <f t="shared" si="1"/>
        <v>7471631602</v>
      </c>
      <c r="O50" s="31">
        <f t="shared" si="1"/>
        <v>2229364482</v>
      </c>
      <c r="P50" s="31">
        <f t="shared" si="1"/>
        <v>2236858670</v>
      </c>
      <c r="Q50" s="31">
        <f t="shared" si="1"/>
        <v>2627735170</v>
      </c>
      <c r="R50" s="31">
        <f t="shared" si="1"/>
        <v>7093958322</v>
      </c>
      <c r="S50" s="31">
        <f t="shared" si="1"/>
        <v>0</v>
      </c>
      <c r="T50" s="31">
        <f t="shared" si="1"/>
        <v>0</v>
      </c>
      <c r="U50" s="31">
        <f t="shared" si="1"/>
        <v>0</v>
      </c>
      <c r="V50" s="31">
        <f t="shared" si="1"/>
        <v>0</v>
      </c>
      <c r="W50" s="31">
        <f t="shared" si="1"/>
        <v>21892713862</v>
      </c>
      <c r="X50" s="31">
        <f t="shared" si="1"/>
        <v>22545166344</v>
      </c>
      <c r="Y50" s="31">
        <f t="shared" si="1"/>
        <v>-652452482</v>
      </c>
      <c r="Z50" s="32">
        <f>+IF(X50&lt;&gt;0,+(Y50/X50)*100,0)</f>
        <v>-2.8939794545966557</v>
      </c>
      <c r="AA50" s="29">
        <f>SUM(AA37:AA49)</f>
        <v>32717833159</v>
      </c>
    </row>
    <row r="51" spans="1:27" x14ac:dyDescent="0.25">
      <c r="A51" s="10" t="s">
        <v>77</v>
      </c>
      <c r="B51" s="38" t="s">
        <v>32</v>
      </c>
      <c r="C51" s="39">
        <f t="shared" ref="C51:Y51" si="2">+C35-C50</f>
        <v>5156986488</v>
      </c>
      <c r="D51" s="39">
        <f t="shared" si="2"/>
        <v>0</v>
      </c>
      <c r="E51" s="40">
        <f t="shared" si="2"/>
        <v>4038054160</v>
      </c>
      <c r="F51" s="41">
        <f t="shared" si="2"/>
        <v>4156396386</v>
      </c>
      <c r="G51" s="41">
        <f t="shared" si="2"/>
        <v>2891409011</v>
      </c>
      <c r="H51" s="41">
        <f t="shared" si="2"/>
        <v>11918981</v>
      </c>
      <c r="I51" s="41">
        <f t="shared" si="2"/>
        <v>-70224338</v>
      </c>
      <c r="J51" s="41">
        <f t="shared" si="2"/>
        <v>2833103654</v>
      </c>
      <c r="K51" s="41">
        <f t="shared" si="2"/>
        <v>403928919</v>
      </c>
      <c r="L51" s="41">
        <f t="shared" si="2"/>
        <v>446693714</v>
      </c>
      <c r="M51" s="41">
        <f t="shared" si="2"/>
        <v>499826808</v>
      </c>
      <c r="N51" s="41">
        <f t="shared" si="2"/>
        <v>1350449441</v>
      </c>
      <c r="O51" s="41">
        <f t="shared" si="2"/>
        <v>677005571</v>
      </c>
      <c r="P51" s="41">
        <f t="shared" si="2"/>
        <v>493019942</v>
      </c>
      <c r="Q51" s="41">
        <f t="shared" si="2"/>
        <v>593203544</v>
      </c>
      <c r="R51" s="41">
        <f t="shared" si="2"/>
        <v>1763229057</v>
      </c>
      <c r="S51" s="41">
        <f t="shared" si="2"/>
        <v>0</v>
      </c>
      <c r="T51" s="41">
        <f t="shared" si="2"/>
        <v>0</v>
      </c>
      <c r="U51" s="41">
        <f t="shared" si="2"/>
        <v>0</v>
      </c>
      <c r="V51" s="41">
        <f t="shared" si="2"/>
        <v>0</v>
      </c>
      <c r="W51" s="41">
        <f t="shared" si="2"/>
        <v>5946782152</v>
      </c>
      <c r="X51" s="41">
        <f t="shared" si="2"/>
        <v>4803253095</v>
      </c>
      <c r="Y51" s="41">
        <f t="shared" si="2"/>
        <v>1143529057</v>
      </c>
      <c r="Z51" s="42">
        <f>+IF(X51&lt;&gt;0,+(Y51/X51)*100,0)</f>
        <v>23.807387085023052</v>
      </c>
      <c r="AA51" s="39">
        <f>+AA35-AA50</f>
        <v>4156396386</v>
      </c>
    </row>
    <row r="52" spans="1:27" x14ac:dyDescent="0.25">
      <c r="A52" s="43" t="s">
        <v>78</v>
      </c>
      <c r="B52" s="15" t="s">
        <v>32</v>
      </c>
      <c r="C52" s="20">
        <v>302447815</v>
      </c>
      <c r="D52" s="20">
        <v>0</v>
      </c>
      <c r="E52" s="21">
        <v>272897095</v>
      </c>
      <c r="F52" s="22">
        <v>404864199</v>
      </c>
      <c r="G52" s="22">
        <v>4813378</v>
      </c>
      <c r="H52" s="22">
        <v>10611190</v>
      </c>
      <c r="I52" s="22">
        <v>21739842</v>
      </c>
      <c r="J52" s="22">
        <v>37164410</v>
      </c>
      <c r="K52" s="22">
        <v>38461584</v>
      </c>
      <c r="L52" s="22">
        <v>15092061</v>
      </c>
      <c r="M52" s="22">
        <v>7674798</v>
      </c>
      <c r="N52" s="22">
        <v>61228443</v>
      </c>
      <c r="O52" s="22">
        <v>88800644</v>
      </c>
      <c r="P52" s="22">
        <v>44049372</v>
      </c>
      <c r="Q52" s="22">
        <v>19477327</v>
      </c>
      <c r="R52" s="22">
        <v>152327343</v>
      </c>
      <c r="S52" s="22">
        <v>0</v>
      </c>
      <c r="T52" s="22">
        <v>0</v>
      </c>
      <c r="U52" s="22">
        <v>0</v>
      </c>
      <c r="V52" s="22">
        <v>0</v>
      </c>
      <c r="W52" s="22">
        <v>250720196</v>
      </c>
      <c r="X52" s="22">
        <v>293163571</v>
      </c>
      <c r="Y52" s="22">
        <v>-42443375</v>
      </c>
      <c r="Z52" s="23">
        <v>-14.477711147815157</v>
      </c>
      <c r="AA52" s="20">
        <v>404864199</v>
      </c>
    </row>
    <row r="53" spans="1:27" x14ac:dyDescent="0.25">
      <c r="A53" s="43" t="s">
        <v>79</v>
      </c>
      <c r="B53" s="15" t="s">
        <v>32</v>
      </c>
      <c r="C53" s="44">
        <v>15300056</v>
      </c>
      <c r="D53" s="44">
        <v>0</v>
      </c>
      <c r="E53" s="21">
        <v>46000000</v>
      </c>
      <c r="F53" s="22">
        <v>89995085</v>
      </c>
      <c r="G53" s="45">
        <v>0</v>
      </c>
      <c r="H53" s="45">
        <v>0</v>
      </c>
      <c r="I53" s="45">
        <v>0</v>
      </c>
      <c r="J53" s="22">
        <v>0</v>
      </c>
      <c r="K53" s="45">
        <v>0</v>
      </c>
      <c r="L53" s="45">
        <v>0</v>
      </c>
      <c r="M53" s="22">
        <v>0</v>
      </c>
      <c r="N53" s="45">
        <v>0</v>
      </c>
      <c r="O53" s="45">
        <v>0</v>
      </c>
      <c r="P53" s="45">
        <v>0</v>
      </c>
      <c r="Q53" s="22">
        <v>0</v>
      </c>
      <c r="R53" s="45">
        <v>0</v>
      </c>
      <c r="S53" s="45">
        <v>0</v>
      </c>
      <c r="T53" s="22">
        <v>0</v>
      </c>
      <c r="U53" s="45">
        <v>0</v>
      </c>
      <c r="V53" s="45">
        <v>0</v>
      </c>
      <c r="W53" s="45">
        <v>0</v>
      </c>
      <c r="X53" s="22">
        <v>67496319</v>
      </c>
      <c r="Y53" s="45">
        <v>-67496319</v>
      </c>
      <c r="Z53" s="46">
        <v>-100</v>
      </c>
      <c r="AA53" s="44">
        <v>89995085</v>
      </c>
    </row>
    <row r="54" spans="1:27" x14ac:dyDescent="0.25">
      <c r="A54" s="47" t="s">
        <v>80</v>
      </c>
      <c r="B54" s="38" t="s">
        <v>32</v>
      </c>
      <c r="C54" s="48">
        <f t="shared" ref="C54:Y54" si="3">SUM(C51:C53)</f>
        <v>5474734359</v>
      </c>
      <c r="D54" s="48">
        <f t="shared" si="3"/>
        <v>0</v>
      </c>
      <c r="E54" s="49">
        <f t="shared" si="3"/>
        <v>4356951255</v>
      </c>
      <c r="F54" s="50">
        <f t="shared" si="3"/>
        <v>4651255670</v>
      </c>
      <c r="G54" s="50">
        <f t="shared" si="3"/>
        <v>2896222389</v>
      </c>
      <c r="H54" s="50">
        <f t="shared" si="3"/>
        <v>22530171</v>
      </c>
      <c r="I54" s="50">
        <f t="shared" si="3"/>
        <v>-48484496</v>
      </c>
      <c r="J54" s="50">
        <f t="shared" si="3"/>
        <v>2870268064</v>
      </c>
      <c r="K54" s="50">
        <f t="shared" si="3"/>
        <v>442390503</v>
      </c>
      <c r="L54" s="50">
        <f t="shared" si="3"/>
        <v>461785775</v>
      </c>
      <c r="M54" s="50">
        <f t="shared" si="3"/>
        <v>507501606</v>
      </c>
      <c r="N54" s="50">
        <f t="shared" si="3"/>
        <v>1411677884</v>
      </c>
      <c r="O54" s="50">
        <f t="shared" si="3"/>
        <v>765806215</v>
      </c>
      <c r="P54" s="50">
        <f t="shared" si="3"/>
        <v>537069314</v>
      </c>
      <c r="Q54" s="50">
        <f t="shared" si="3"/>
        <v>612680871</v>
      </c>
      <c r="R54" s="50">
        <f t="shared" si="3"/>
        <v>1915556400</v>
      </c>
      <c r="S54" s="50">
        <f t="shared" si="3"/>
        <v>0</v>
      </c>
      <c r="T54" s="50">
        <f t="shared" si="3"/>
        <v>0</v>
      </c>
      <c r="U54" s="50">
        <f t="shared" si="3"/>
        <v>0</v>
      </c>
      <c r="V54" s="50">
        <f t="shared" si="3"/>
        <v>0</v>
      </c>
      <c r="W54" s="50">
        <f t="shared" si="3"/>
        <v>6197502348</v>
      </c>
      <c r="X54" s="50">
        <f t="shared" si="3"/>
        <v>5163912985</v>
      </c>
      <c r="Y54" s="50">
        <f t="shared" si="3"/>
        <v>1033589363</v>
      </c>
      <c r="Z54" s="51">
        <f>+IF(X54&lt;&gt;0,+(Y54/X54)*100,0)</f>
        <v>20.015623152488114</v>
      </c>
      <c r="AA54" s="48">
        <f>SUM(AA51:AA53)</f>
        <v>4651255670</v>
      </c>
    </row>
    <row r="55" spans="1:27" x14ac:dyDescent="0.25">
      <c r="A55" s="19" t="s">
        <v>81</v>
      </c>
      <c r="B55" s="15" t="s">
        <v>32</v>
      </c>
      <c r="C55" s="44">
        <v>0</v>
      </c>
      <c r="D55" s="44">
        <v>0</v>
      </c>
      <c r="E55" s="52">
        <v>0</v>
      </c>
      <c r="F55" s="45">
        <v>0</v>
      </c>
      <c r="G55" s="45">
        <v>0</v>
      </c>
      <c r="H55" s="45">
        <v>0</v>
      </c>
      <c r="I55" s="45">
        <v>0</v>
      </c>
      <c r="J55" s="45">
        <v>0</v>
      </c>
      <c r="K55" s="45">
        <v>0</v>
      </c>
      <c r="L55" s="45">
        <v>0</v>
      </c>
      <c r="M55" s="45">
        <v>0</v>
      </c>
      <c r="N55" s="45">
        <v>0</v>
      </c>
      <c r="O55" s="45">
        <v>0</v>
      </c>
      <c r="P55" s="45">
        <v>0</v>
      </c>
      <c r="Q55" s="45">
        <v>0</v>
      </c>
      <c r="R55" s="45">
        <v>0</v>
      </c>
      <c r="S55" s="45">
        <v>0</v>
      </c>
      <c r="T55" s="45">
        <v>0</v>
      </c>
      <c r="U55" s="45">
        <v>0</v>
      </c>
      <c r="V55" s="45">
        <v>0</v>
      </c>
      <c r="W55" s="45">
        <v>0</v>
      </c>
      <c r="X55" s="45">
        <v>0</v>
      </c>
      <c r="Y55" s="45">
        <v>0</v>
      </c>
      <c r="Z55" s="46">
        <v>0</v>
      </c>
      <c r="AA55" s="44">
        <v>0</v>
      </c>
    </row>
    <row r="56" spans="1:27" x14ac:dyDescent="0.25">
      <c r="A56" s="53" t="s">
        <v>82</v>
      </c>
      <c r="B56" s="38" t="s">
        <v>32</v>
      </c>
      <c r="C56" s="54">
        <f t="shared" ref="C56:Y56" si="4">+C54-C55</f>
        <v>5474734359</v>
      </c>
      <c r="D56" s="54">
        <f>+D54-D55</f>
        <v>0</v>
      </c>
      <c r="E56" s="55">
        <f t="shared" si="4"/>
        <v>4356951255</v>
      </c>
      <c r="F56" s="56">
        <f t="shared" si="4"/>
        <v>4651255670</v>
      </c>
      <c r="G56" s="56">
        <f t="shared" si="4"/>
        <v>2896222389</v>
      </c>
      <c r="H56" s="56">
        <f t="shared" si="4"/>
        <v>22530171</v>
      </c>
      <c r="I56" s="56">
        <f t="shared" si="4"/>
        <v>-48484496</v>
      </c>
      <c r="J56" s="56">
        <f t="shared" si="4"/>
        <v>2870268064</v>
      </c>
      <c r="K56" s="56">
        <f t="shared" si="4"/>
        <v>442390503</v>
      </c>
      <c r="L56" s="56">
        <f t="shared" si="4"/>
        <v>461785775</v>
      </c>
      <c r="M56" s="56">
        <f t="shared" si="4"/>
        <v>507501606</v>
      </c>
      <c r="N56" s="56">
        <f t="shared" si="4"/>
        <v>1411677884</v>
      </c>
      <c r="O56" s="56">
        <f t="shared" si="4"/>
        <v>765806215</v>
      </c>
      <c r="P56" s="56">
        <f t="shared" si="4"/>
        <v>537069314</v>
      </c>
      <c r="Q56" s="56">
        <f t="shared" si="4"/>
        <v>612680871</v>
      </c>
      <c r="R56" s="56">
        <f t="shared" si="4"/>
        <v>1915556400</v>
      </c>
      <c r="S56" s="56">
        <f t="shared" si="4"/>
        <v>0</v>
      </c>
      <c r="T56" s="56">
        <f t="shared" si="4"/>
        <v>0</v>
      </c>
      <c r="U56" s="56">
        <f t="shared" si="4"/>
        <v>0</v>
      </c>
      <c r="V56" s="56">
        <f t="shared" si="4"/>
        <v>0</v>
      </c>
      <c r="W56" s="56">
        <f t="shared" si="4"/>
        <v>6197502348</v>
      </c>
      <c r="X56" s="56">
        <f t="shared" si="4"/>
        <v>5163912985</v>
      </c>
      <c r="Y56" s="56">
        <f t="shared" si="4"/>
        <v>1033589363</v>
      </c>
      <c r="Z56" s="57">
        <f>+IF(X56&lt;&gt;0,+(Y56/X56)*100,0)</f>
        <v>20.015623152488114</v>
      </c>
      <c r="AA56" s="54">
        <f>+AA54-AA55</f>
        <v>4651255670</v>
      </c>
    </row>
    <row r="57" spans="1:27" x14ac:dyDescent="0.25">
      <c r="A57" s="19" t="s">
        <v>83</v>
      </c>
      <c r="B57" s="15" t="s">
        <v>32</v>
      </c>
      <c r="C57" s="58">
        <v>0</v>
      </c>
      <c r="D57" s="58">
        <v>0</v>
      </c>
      <c r="E57" s="59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1">
        <v>0</v>
      </c>
      <c r="AA57" s="58">
        <v>0</v>
      </c>
    </row>
    <row r="58" spans="1:27" x14ac:dyDescent="0.25">
      <c r="A58" s="19" t="s">
        <v>84</v>
      </c>
      <c r="B58" s="15" t="s">
        <v>32</v>
      </c>
      <c r="C58" s="58">
        <v>0</v>
      </c>
      <c r="D58" s="58">
        <v>0</v>
      </c>
      <c r="E58" s="59">
        <v>0</v>
      </c>
      <c r="F58" s="60">
        <v>0</v>
      </c>
      <c r="G58" s="60">
        <v>0</v>
      </c>
      <c r="H58" s="60">
        <v>0</v>
      </c>
      <c r="I58" s="60">
        <v>0</v>
      </c>
      <c r="J58" s="62">
        <v>0</v>
      </c>
      <c r="K58" s="60">
        <v>0</v>
      </c>
      <c r="L58" s="60">
        <v>0</v>
      </c>
      <c r="M58" s="60">
        <v>0</v>
      </c>
      <c r="N58" s="60">
        <v>0</v>
      </c>
      <c r="O58" s="60">
        <v>0</v>
      </c>
      <c r="P58" s="60">
        <v>0</v>
      </c>
      <c r="Q58" s="62">
        <v>0</v>
      </c>
      <c r="R58" s="60">
        <v>0</v>
      </c>
      <c r="S58" s="60">
        <v>0</v>
      </c>
      <c r="T58" s="60">
        <v>0</v>
      </c>
      <c r="U58" s="60">
        <v>0</v>
      </c>
      <c r="V58" s="60">
        <v>0</v>
      </c>
      <c r="W58" s="60">
        <v>0</v>
      </c>
      <c r="X58" s="62">
        <v>0</v>
      </c>
      <c r="Y58" s="60">
        <v>0</v>
      </c>
      <c r="Z58" s="61">
        <v>0</v>
      </c>
      <c r="AA58" s="58">
        <v>0</v>
      </c>
    </row>
    <row r="59" spans="1:27" x14ac:dyDescent="0.25">
      <c r="A59" s="53" t="s">
        <v>85</v>
      </c>
      <c r="B59" s="38" t="s">
        <v>32</v>
      </c>
      <c r="C59" s="48">
        <f t="shared" ref="C59:Y59" si="5">SUM(C56:C58)</f>
        <v>5474734359</v>
      </c>
      <c r="D59" s="48">
        <f>SUM(D56:D58)</f>
        <v>0</v>
      </c>
      <c r="E59" s="49">
        <f t="shared" si="5"/>
        <v>4356951255</v>
      </c>
      <c r="F59" s="50">
        <f t="shared" si="5"/>
        <v>4651255670</v>
      </c>
      <c r="G59" s="50">
        <f t="shared" si="5"/>
        <v>2896222389</v>
      </c>
      <c r="H59" s="50">
        <f t="shared" si="5"/>
        <v>22530171</v>
      </c>
      <c r="I59" s="50">
        <f t="shared" si="5"/>
        <v>-48484496</v>
      </c>
      <c r="J59" s="50">
        <f t="shared" si="5"/>
        <v>2870268064</v>
      </c>
      <c r="K59" s="50">
        <f t="shared" si="5"/>
        <v>442390503</v>
      </c>
      <c r="L59" s="50">
        <f t="shared" si="5"/>
        <v>461785775</v>
      </c>
      <c r="M59" s="50">
        <f t="shared" si="5"/>
        <v>507501606</v>
      </c>
      <c r="N59" s="50">
        <f t="shared" si="5"/>
        <v>1411677884</v>
      </c>
      <c r="O59" s="50">
        <f t="shared" si="5"/>
        <v>765806215</v>
      </c>
      <c r="P59" s="50">
        <f t="shared" si="5"/>
        <v>537069314</v>
      </c>
      <c r="Q59" s="50">
        <f t="shared" si="5"/>
        <v>612680871</v>
      </c>
      <c r="R59" s="50">
        <f t="shared" si="5"/>
        <v>1915556400</v>
      </c>
      <c r="S59" s="50">
        <f t="shared" si="5"/>
        <v>0</v>
      </c>
      <c r="T59" s="50">
        <f t="shared" si="5"/>
        <v>0</v>
      </c>
      <c r="U59" s="50">
        <f t="shared" si="5"/>
        <v>0</v>
      </c>
      <c r="V59" s="50">
        <f t="shared" si="5"/>
        <v>0</v>
      </c>
      <c r="W59" s="50">
        <f t="shared" si="5"/>
        <v>6197502348</v>
      </c>
      <c r="X59" s="50">
        <f t="shared" si="5"/>
        <v>5163912985</v>
      </c>
      <c r="Y59" s="50">
        <f t="shared" si="5"/>
        <v>1033589363</v>
      </c>
      <c r="Z59" s="51">
        <f>+IF(X59&lt;&gt;0,+(Y59/X59)*100,0)</f>
        <v>20.015623152488114</v>
      </c>
      <c r="AA59" s="48">
        <f>SUM(AA56:AA58)</f>
        <v>4651255670</v>
      </c>
    </row>
    <row r="60" spans="1:27" x14ac:dyDescent="0.25">
      <c r="A60" s="19" t="s">
        <v>86</v>
      </c>
      <c r="B60" s="15" t="s">
        <v>32</v>
      </c>
      <c r="C60" s="44">
        <v>0</v>
      </c>
      <c r="D60" s="44">
        <v>0</v>
      </c>
      <c r="E60" s="52">
        <v>0</v>
      </c>
      <c r="F60" s="45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45">
        <v>0</v>
      </c>
      <c r="N60" s="22">
        <v>0</v>
      </c>
      <c r="O60" s="22">
        <v>0</v>
      </c>
      <c r="P60" s="22">
        <v>0</v>
      </c>
      <c r="Q60" s="22">
        <v>0</v>
      </c>
      <c r="R60" s="22">
        <v>0</v>
      </c>
      <c r="S60" s="22">
        <v>0</v>
      </c>
      <c r="T60" s="45">
        <v>0</v>
      </c>
      <c r="U60" s="22">
        <v>0</v>
      </c>
      <c r="V60" s="22">
        <v>0</v>
      </c>
      <c r="W60" s="22">
        <v>0</v>
      </c>
      <c r="X60" s="22">
        <v>0</v>
      </c>
      <c r="Y60" s="22">
        <v>0</v>
      </c>
      <c r="Z60" s="23">
        <v>0</v>
      </c>
      <c r="AA60" s="20">
        <v>0</v>
      </c>
    </row>
    <row r="61" spans="1:27" x14ac:dyDescent="0.25">
      <c r="A61" s="19" t="s">
        <v>87</v>
      </c>
      <c r="B61" s="15" t="s">
        <v>32</v>
      </c>
      <c r="C61" s="44">
        <v>0</v>
      </c>
      <c r="D61" s="44">
        <v>0</v>
      </c>
      <c r="E61" s="52">
        <v>0</v>
      </c>
      <c r="F61" s="45">
        <v>0</v>
      </c>
      <c r="G61" s="22">
        <v>0</v>
      </c>
      <c r="H61" s="22">
        <v>0</v>
      </c>
      <c r="I61" s="26">
        <v>0</v>
      </c>
      <c r="J61" s="22">
        <v>0</v>
      </c>
      <c r="K61" s="22">
        <v>0</v>
      </c>
      <c r="L61" s="22">
        <v>0</v>
      </c>
      <c r="M61" s="45">
        <v>0</v>
      </c>
      <c r="N61" s="22">
        <v>0</v>
      </c>
      <c r="O61" s="22">
        <v>0</v>
      </c>
      <c r="P61" s="26">
        <v>0</v>
      </c>
      <c r="Q61" s="22">
        <v>0</v>
      </c>
      <c r="R61" s="22">
        <v>0</v>
      </c>
      <c r="S61" s="22">
        <v>0</v>
      </c>
      <c r="T61" s="45">
        <v>0</v>
      </c>
      <c r="U61" s="22">
        <v>0</v>
      </c>
      <c r="V61" s="22">
        <v>0</v>
      </c>
      <c r="W61" s="26">
        <v>0</v>
      </c>
      <c r="X61" s="22">
        <v>0</v>
      </c>
      <c r="Y61" s="22">
        <v>0</v>
      </c>
      <c r="Z61" s="23">
        <v>0</v>
      </c>
      <c r="AA61" s="20">
        <v>0</v>
      </c>
    </row>
    <row r="62" spans="1:27" x14ac:dyDescent="0.25">
      <c r="A62" s="63" t="s">
        <v>88</v>
      </c>
      <c r="B62" s="64" t="s">
        <v>32</v>
      </c>
      <c r="C62" s="65">
        <f t="shared" ref="C62:Y62" si="6">SUM(C59:C61)</f>
        <v>5474734359</v>
      </c>
      <c r="D62" s="65">
        <f>SUM(D59:D61)</f>
        <v>0</v>
      </c>
      <c r="E62" s="66">
        <f t="shared" si="6"/>
        <v>4356951255</v>
      </c>
      <c r="F62" s="67">
        <f t="shared" si="6"/>
        <v>4651255670</v>
      </c>
      <c r="G62" s="67">
        <f t="shared" si="6"/>
        <v>2896222389</v>
      </c>
      <c r="H62" s="67">
        <f t="shared" si="6"/>
        <v>22530171</v>
      </c>
      <c r="I62" s="67">
        <f t="shared" si="6"/>
        <v>-48484496</v>
      </c>
      <c r="J62" s="67">
        <f t="shared" si="6"/>
        <v>2870268064</v>
      </c>
      <c r="K62" s="67">
        <f t="shared" si="6"/>
        <v>442390503</v>
      </c>
      <c r="L62" s="67">
        <f t="shared" si="6"/>
        <v>461785775</v>
      </c>
      <c r="M62" s="67">
        <f t="shared" si="6"/>
        <v>507501606</v>
      </c>
      <c r="N62" s="67">
        <f t="shared" si="6"/>
        <v>1411677884</v>
      </c>
      <c r="O62" s="67">
        <f t="shared" si="6"/>
        <v>765806215</v>
      </c>
      <c r="P62" s="67">
        <f t="shared" si="6"/>
        <v>537069314</v>
      </c>
      <c r="Q62" s="67">
        <f t="shared" si="6"/>
        <v>612680871</v>
      </c>
      <c r="R62" s="67">
        <f t="shared" si="6"/>
        <v>1915556400</v>
      </c>
      <c r="S62" s="67">
        <f t="shared" si="6"/>
        <v>0</v>
      </c>
      <c r="T62" s="67">
        <f t="shared" si="6"/>
        <v>0</v>
      </c>
      <c r="U62" s="67">
        <f t="shared" si="6"/>
        <v>0</v>
      </c>
      <c r="V62" s="67">
        <f t="shared" si="6"/>
        <v>0</v>
      </c>
      <c r="W62" s="67">
        <f t="shared" si="6"/>
        <v>6197502348</v>
      </c>
      <c r="X62" s="67">
        <f t="shared" si="6"/>
        <v>5163912985</v>
      </c>
      <c r="Y62" s="67">
        <f t="shared" si="6"/>
        <v>1033589363</v>
      </c>
      <c r="Z62" s="68">
        <f>+IF(X62&lt;&gt;0,+(Y62/X62)*100,0)</f>
        <v>20.015623152488114</v>
      </c>
      <c r="AA62" s="65">
        <f>SUM(AA59:AA61)</f>
        <v>4651255670</v>
      </c>
    </row>
  </sheetData>
  <mergeCells count="2">
    <mergeCell ref="A1:AA1"/>
    <mergeCell ref="E2:AA2"/>
  </mergeCells>
  <printOptions horizontalCentered="1"/>
  <pageMargins left="0.55118110236220497" right="0.22" top="0.51" bottom="0.31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F1647613-F549-4EC1-BC87-46C4865C61B3}"/>
</file>

<file path=customXml/itemProps2.xml><?xml version="1.0" encoding="utf-8"?>
<ds:datastoreItem xmlns:ds="http://schemas.openxmlformats.org/officeDocument/2006/customXml" ds:itemID="{198E047E-73BD-4DE2-9B21-88DA202B2F7B}"/>
</file>

<file path=customXml/itemProps3.xml><?xml version="1.0" encoding="utf-8"?>
<ds:datastoreItem xmlns:ds="http://schemas.openxmlformats.org/officeDocument/2006/customXml" ds:itemID="{30C4EF96-B922-402A-A1A7-FCA5B2A8E68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Summary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2026-05-11T18:25:03Z</dcterms:created>
  <dcterms:modified xsi:type="dcterms:W3CDTF">2026-05-11T18:25:43Z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